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Revisions\38.533 6.3.1.5 + 16.3.1.10 TT\"/>
    </mc:Choice>
  </mc:AlternateContent>
  <xr:revisionPtr revIDLastSave="0" documentId="13_ncr:1_{A051632C-D623-4507-97C6-FD6392EF4B5E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3.1.5-1" sheetId="8" r:id="rId2"/>
    <sheet name="6.3.1.5-3" sheetId="10" r:id="rId3"/>
    <sheet name="16.3.1.10-3" sheetId="11" r:id="rId4"/>
  </sheets>
  <calcPr calcId="191029"/>
</workbook>
</file>

<file path=xl/calcChain.xml><?xml version="1.0" encoding="utf-8"?>
<calcChain xmlns="http://schemas.openxmlformats.org/spreadsheetml/2006/main">
  <c r="E6" i="11" l="1"/>
  <c r="O113" i="11"/>
  <c r="O109" i="11"/>
  <c r="O101" i="11"/>
  <c r="L77" i="11"/>
  <c r="K77" i="11"/>
  <c r="J77" i="11"/>
  <c r="L86" i="11" s="1"/>
  <c r="L110" i="11" s="1"/>
  <c r="I77" i="11"/>
  <c r="I84" i="11" s="1"/>
  <c r="G77" i="11"/>
  <c r="F77" i="11"/>
  <c r="L74" i="11"/>
  <c r="K74" i="11"/>
  <c r="G74" i="11"/>
  <c r="F74" i="11"/>
  <c r="J73" i="11"/>
  <c r="I73" i="11"/>
  <c r="E73" i="11"/>
  <c r="E77" i="11" s="1"/>
  <c r="D73" i="11"/>
  <c r="D77" i="11" s="1"/>
  <c r="I60" i="11"/>
  <c r="K59" i="11"/>
  <c r="K60" i="11" s="1"/>
  <c r="M60" i="11" s="1"/>
  <c r="M114" i="11" s="1"/>
  <c r="L56" i="11"/>
  <c r="K56" i="11"/>
  <c r="J56" i="11"/>
  <c r="N56" i="11" s="1"/>
  <c r="N110" i="11" s="1"/>
  <c r="I56" i="11"/>
  <c r="M56" i="11" s="1"/>
  <c r="M110" i="11" s="1"/>
  <c r="K52" i="11"/>
  <c r="I52" i="11"/>
  <c r="M52" i="11" s="1"/>
  <c r="M106" i="11" s="1"/>
  <c r="E48" i="11"/>
  <c r="D48" i="11"/>
  <c r="M48" i="11" s="1"/>
  <c r="M102" i="11" s="1"/>
  <c r="G44" i="11"/>
  <c r="F44" i="11"/>
  <c r="E44" i="11"/>
  <c r="N44" i="11" s="1"/>
  <c r="N98" i="11" s="1"/>
  <c r="D44" i="11"/>
  <c r="M44" i="11" s="1"/>
  <c r="M98" i="11" s="1"/>
  <c r="G40" i="11"/>
  <c r="F40" i="11"/>
  <c r="M40" i="11" s="1"/>
  <c r="M94" i="11" s="1"/>
  <c r="D40" i="11"/>
  <c r="L30" i="11"/>
  <c r="G30" i="11"/>
  <c r="J29" i="11"/>
  <c r="J60" i="11" s="1"/>
  <c r="E29" i="11"/>
  <c r="E40" i="11" s="1"/>
  <c r="N40" i="11" s="1"/>
  <c r="N94" i="11" s="1"/>
  <c r="I22" i="11"/>
  <c r="L21" i="11"/>
  <c r="K21" i="11"/>
  <c r="K20" i="11"/>
  <c r="K19" i="11"/>
  <c r="I19" i="11"/>
  <c r="G17" i="11"/>
  <c r="F17" i="11"/>
  <c r="G15" i="11"/>
  <c r="F15" i="11"/>
  <c r="F47" i="11" s="1"/>
  <c r="F48" i="11" s="1"/>
  <c r="D15" i="11"/>
  <c r="G9" i="11"/>
  <c r="J7" i="11"/>
  <c r="L19" i="11" s="1"/>
  <c r="E7" i="11"/>
  <c r="E15" i="11" s="1"/>
  <c r="E5" i="11"/>
  <c r="L20" i="11" l="1"/>
  <c r="L59" i="11"/>
  <c r="L60" i="11" s="1"/>
  <c r="N60" i="11" s="1"/>
  <c r="N114" i="11" s="1"/>
  <c r="J22" i="11"/>
  <c r="G47" i="11"/>
  <c r="G48" i="11" s="1"/>
  <c r="N48" i="11" s="1"/>
  <c r="N102" i="11" s="1"/>
  <c r="E80" i="11"/>
  <c r="E83" i="11" s="1"/>
  <c r="E102" i="11" s="1"/>
  <c r="G82" i="11"/>
  <c r="G98" i="11" s="1"/>
  <c r="G80" i="11"/>
  <c r="L111" i="11"/>
  <c r="L109" i="11"/>
  <c r="D80" i="11"/>
  <c r="F82" i="11"/>
  <c r="F98" i="11" s="1"/>
  <c r="F80" i="11"/>
  <c r="F81" i="11" s="1"/>
  <c r="F94" i="11" s="1"/>
  <c r="K84" i="11"/>
  <c r="E18" i="11"/>
  <c r="J52" i="11"/>
  <c r="L84" i="11"/>
  <c r="J19" i="11"/>
  <c r="L52" i="11"/>
  <c r="D18" i="11"/>
  <c r="F16" i="11"/>
  <c r="G16" i="11"/>
  <c r="J84" i="11"/>
  <c r="K86" i="11"/>
  <c r="O113" i="10"/>
  <c r="O109" i="10"/>
  <c r="L74" i="10"/>
  <c r="L77" i="10"/>
  <c r="K74" i="10"/>
  <c r="K77" i="10"/>
  <c r="G74" i="10"/>
  <c r="G77" i="10"/>
  <c r="F74" i="10"/>
  <c r="F77" i="10"/>
  <c r="I73" i="10"/>
  <c r="I77" i="10"/>
  <c r="D73" i="10"/>
  <c r="D77" i="10"/>
  <c r="I60" i="10"/>
  <c r="K56" i="10"/>
  <c r="I56" i="10"/>
  <c r="M56" i="10"/>
  <c r="M110" i="10"/>
  <c r="K52" i="10"/>
  <c r="M52" i="10"/>
  <c r="M106" i="10"/>
  <c r="I52" i="10"/>
  <c r="D48" i="10"/>
  <c r="F44" i="10"/>
  <c r="D44" i="10"/>
  <c r="M44" i="10"/>
  <c r="M98" i="10"/>
  <c r="F40" i="10"/>
  <c r="D40" i="10"/>
  <c r="M40" i="10"/>
  <c r="M94" i="10"/>
  <c r="L30" i="10"/>
  <c r="L52" i="10"/>
  <c r="N52" i="10"/>
  <c r="N106" i="10"/>
  <c r="G30" i="10"/>
  <c r="J29" i="10"/>
  <c r="J60" i="10"/>
  <c r="J52" i="10"/>
  <c r="E29" i="10"/>
  <c r="E40" i="10"/>
  <c r="N40" i="10"/>
  <c r="N94" i="10"/>
  <c r="L21" i="10"/>
  <c r="K21" i="10"/>
  <c r="K19" i="10"/>
  <c r="K20" i="10"/>
  <c r="K59" i="10"/>
  <c r="K60" i="10"/>
  <c r="M60" i="10"/>
  <c r="M114" i="10"/>
  <c r="I19" i="10"/>
  <c r="G17" i="10"/>
  <c r="F17" i="10"/>
  <c r="G15" i="10"/>
  <c r="F15" i="10"/>
  <c r="D15" i="10"/>
  <c r="F16" i="10"/>
  <c r="G9" i="10"/>
  <c r="O101" i="10"/>
  <c r="J7" i="10"/>
  <c r="L19" i="10"/>
  <c r="J19" i="10"/>
  <c r="E7" i="10"/>
  <c r="E73" i="10"/>
  <c r="E77" i="10"/>
  <c r="E6" i="10"/>
  <c r="E5" i="10"/>
  <c r="O109" i="8"/>
  <c r="O113" i="8"/>
  <c r="K21" i="8"/>
  <c r="F17" i="8"/>
  <c r="I60" i="8"/>
  <c r="D48" i="8"/>
  <c r="L21" i="8"/>
  <c r="K19" i="8"/>
  <c r="I22" i="8"/>
  <c r="I19" i="8"/>
  <c r="F15" i="8"/>
  <c r="D15" i="8"/>
  <c r="F16" i="8"/>
  <c r="L74" i="8"/>
  <c r="L77" i="8"/>
  <c r="K74" i="8"/>
  <c r="K77" i="8"/>
  <c r="I73" i="8"/>
  <c r="I77" i="8"/>
  <c r="G74" i="8"/>
  <c r="G77" i="8"/>
  <c r="D73" i="8"/>
  <c r="D77" i="8"/>
  <c r="D80" i="8"/>
  <c r="D83" i="8"/>
  <c r="D102" i="8"/>
  <c r="K56" i="8"/>
  <c r="M56" i="8"/>
  <c r="M110" i="8"/>
  <c r="K52" i="8"/>
  <c r="I56" i="8"/>
  <c r="I52" i="8"/>
  <c r="M52" i="8"/>
  <c r="M106" i="8"/>
  <c r="D40" i="8"/>
  <c r="M40" i="8"/>
  <c r="M94" i="8"/>
  <c r="J29" i="8"/>
  <c r="J60" i="8"/>
  <c r="J52" i="8"/>
  <c r="L30" i="8"/>
  <c r="L52" i="8"/>
  <c r="N52" i="8"/>
  <c r="N106" i="8"/>
  <c r="L56" i="8"/>
  <c r="N56" i="8"/>
  <c r="N110" i="8"/>
  <c r="J7" i="8"/>
  <c r="J19" i="8"/>
  <c r="G30" i="8"/>
  <c r="G44" i="8"/>
  <c r="G40" i="8"/>
  <c r="E29" i="8"/>
  <c r="E44" i="8"/>
  <c r="N44" i="8"/>
  <c r="N98" i="8"/>
  <c r="G17" i="8"/>
  <c r="G15" i="8"/>
  <c r="G16" i="8"/>
  <c r="G9" i="8"/>
  <c r="O101" i="8"/>
  <c r="E7" i="8"/>
  <c r="E73" i="8"/>
  <c r="E77" i="8"/>
  <c r="E6" i="8"/>
  <c r="E5" i="8"/>
  <c r="F74" i="8"/>
  <c r="F77" i="8"/>
  <c r="F80" i="8"/>
  <c r="F81" i="8"/>
  <c r="F94" i="8"/>
  <c r="F44" i="8"/>
  <c r="M44" i="8"/>
  <c r="M98" i="8"/>
  <c r="D44" i="8"/>
  <c r="F40" i="8"/>
  <c r="F47" i="8"/>
  <c r="F48" i="8"/>
  <c r="M48" i="8"/>
  <c r="M102" i="8"/>
  <c r="E15" i="8"/>
  <c r="E44" i="10"/>
  <c r="N44" i="10"/>
  <c r="N98" i="10"/>
  <c r="E48" i="10"/>
  <c r="N48" i="10"/>
  <c r="N102" i="10"/>
  <c r="L56" i="10"/>
  <c r="F82" i="8"/>
  <c r="F98" i="8"/>
  <c r="F99" i="8"/>
  <c r="E40" i="8"/>
  <c r="N40" i="8"/>
  <c r="N94" i="8"/>
  <c r="E48" i="8"/>
  <c r="J56" i="8"/>
  <c r="K20" i="8"/>
  <c r="G40" i="10"/>
  <c r="E15" i="10"/>
  <c r="G16" i="10"/>
  <c r="F47" i="10"/>
  <c r="F48" i="10"/>
  <c r="M48" i="10"/>
  <c r="M102" i="10"/>
  <c r="G44" i="10"/>
  <c r="G47" i="10"/>
  <c r="G48" i="10"/>
  <c r="K84" i="10"/>
  <c r="I84" i="10"/>
  <c r="K86" i="10"/>
  <c r="G82" i="10"/>
  <c r="G98" i="10"/>
  <c r="G80" i="10"/>
  <c r="E80" i="10"/>
  <c r="E83" i="10"/>
  <c r="E102" i="10"/>
  <c r="D101" i="8"/>
  <c r="D103" i="8"/>
  <c r="I84" i="8"/>
  <c r="K84" i="8"/>
  <c r="K86" i="8"/>
  <c r="F82" i="10"/>
  <c r="F98" i="10"/>
  <c r="D80" i="10"/>
  <c r="F80" i="10"/>
  <c r="F81" i="10"/>
  <c r="F94" i="10"/>
  <c r="L20" i="10"/>
  <c r="L59" i="10"/>
  <c r="L60" i="10"/>
  <c r="N60" i="10"/>
  <c r="N114" i="10"/>
  <c r="J22" i="10"/>
  <c r="E80" i="8"/>
  <c r="G82" i="8"/>
  <c r="G98" i="8"/>
  <c r="G80" i="8"/>
  <c r="G81" i="8"/>
  <c r="G94" i="8"/>
  <c r="F93" i="8"/>
  <c r="E18" i="8"/>
  <c r="J73" i="10"/>
  <c r="J77" i="10"/>
  <c r="G47" i="8"/>
  <c r="G48" i="8"/>
  <c r="N48" i="8"/>
  <c r="N102" i="8"/>
  <c r="D18" i="8"/>
  <c r="D18" i="10"/>
  <c r="E18" i="10"/>
  <c r="J73" i="8"/>
  <c r="J77" i="8"/>
  <c r="L19" i="8"/>
  <c r="K59" i="8"/>
  <c r="K60" i="8"/>
  <c r="M60" i="8"/>
  <c r="M114" i="8"/>
  <c r="F95" i="8"/>
  <c r="I22" i="10"/>
  <c r="J56" i="10"/>
  <c r="N56" i="10"/>
  <c r="N110" i="10"/>
  <c r="F97" i="8"/>
  <c r="G99" i="8"/>
  <c r="G97" i="8"/>
  <c r="E103" i="10"/>
  <c r="E101" i="10"/>
  <c r="I87" i="8"/>
  <c r="K85" i="8"/>
  <c r="G81" i="10"/>
  <c r="G94" i="10"/>
  <c r="L59" i="8"/>
  <c r="L60" i="8"/>
  <c r="N60" i="8"/>
  <c r="N114" i="8"/>
  <c r="J22" i="8"/>
  <c r="L20" i="8"/>
  <c r="G97" i="10"/>
  <c r="G99" i="10"/>
  <c r="F95" i="10"/>
  <c r="F93" i="10"/>
  <c r="J84" i="10"/>
  <c r="L84" i="10"/>
  <c r="L86" i="10"/>
  <c r="L110" i="10"/>
  <c r="D83" i="10"/>
  <c r="D102" i="10"/>
  <c r="G93" i="8"/>
  <c r="G95" i="8"/>
  <c r="E83" i="8"/>
  <c r="E102" i="8"/>
  <c r="J84" i="8"/>
  <c r="L84" i="8"/>
  <c r="L86" i="8"/>
  <c r="L110" i="8"/>
  <c r="F99" i="10"/>
  <c r="F97" i="10"/>
  <c r="I87" i="10"/>
  <c r="K85" i="10"/>
  <c r="J87" i="8"/>
  <c r="J114" i="8"/>
  <c r="L85" i="8"/>
  <c r="L106" i="8"/>
  <c r="E101" i="8"/>
  <c r="E103" i="8"/>
  <c r="G95" i="10"/>
  <c r="G93" i="10"/>
  <c r="J87" i="10"/>
  <c r="J114" i="10"/>
  <c r="L85" i="10"/>
  <c r="L106" i="10"/>
  <c r="L109" i="8"/>
  <c r="L111" i="8"/>
  <c r="D103" i="10"/>
  <c r="D101" i="10"/>
  <c r="L111" i="10"/>
  <c r="L109" i="10"/>
  <c r="L105" i="10"/>
  <c r="L107" i="10"/>
  <c r="J115" i="10"/>
  <c r="J113" i="10"/>
  <c r="L105" i="8"/>
  <c r="L107" i="8"/>
  <c r="J115" i="8"/>
  <c r="J113" i="8"/>
  <c r="I87" i="11" l="1"/>
  <c r="K85" i="11"/>
  <c r="F99" i="11"/>
  <c r="F97" i="11"/>
  <c r="D83" i="11"/>
  <c r="D102" i="11" s="1"/>
  <c r="F93" i="11"/>
  <c r="F95" i="11"/>
  <c r="G81" i="11"/>
  <c r="G94" i="11" s="1"/>
  <c r="G97" i="11"/>
  <c r="G99" i="11"/>
  <c r="J87" i="11"/>
  <c r="J114" i="11" s="1"/>
  <c r="L85" i="11"/>
  <c r="L106" i="11" s="1"/>
  <c r="E101" i="11"/>
  <c r="E103" i="11"/>
  <c r="N52" i="11"/>
  <c r="N106" i="11" s="1"/>
  <c r="L105" i="11" l="1"/>
  <c r="L107" i="11"/>
  <c r="D103" i="11"/>
  <c r="D101" i="11"/>
  <c r="J113" i="11"/>
  <c r="J115" i="11"/>
  <c r="G93" i="11"/>
  <c r="G9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9F2A28E8-7D69-4CE0-8FE9-70BF129AC4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32C3E001-407D-4969-949A-EFEE441015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2A6E44F7-8997-4455-ADF3-1FA995138F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50AA2F36-6E3B-4C88-B5AF-7A6BDAA0D9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AFDF7A08-49D4-4499-AF03-E6C3A5B7CE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<sst xmlns="http://schemas.openxmlformats.org/spreadsheetml/2006/main" count="794" uniqueCount="137">
  <si>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</si>
  <si>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</si>
  <si>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</si>
  <si>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</si>
  <si>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</si>
  <si>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</si>
  <si>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</si>
  <si>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</si>
  <si>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</si>
  <si>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</si>
  <si>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</si>
  <si>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</si>
  <si>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</si>
  <si>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</si>
  <si>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</si>
  <si>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</si>
  <si>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</si>
  <si>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</si>
  <si>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</si>
  <si>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</si>
  <si>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</si>
  <si>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</si>
  <si>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</si>
  <si>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Noc absolute level uncertainty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</si>
  <si>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</si>
  <si>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</si>
  <si>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</si>
  <si>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</si>
  <si>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>Absolute power, linear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</si>
  <si>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</si>
  <si>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</si>
  <si>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</si>
  <si>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</si>
  <si>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</si>
  <si>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</si>
  <si>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</si>
  <si>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</si>
  <si>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</si>
  <si>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</si>
  <si>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</si>
  <si>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</si>
  <si>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</si>
  <si>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</si>
  <si>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</si>
  <si>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</si>
  <si>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</si>
  <si>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</si>
  <si>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</si>
  <si>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</si>
  <si>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</si>
  <si>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</si>
  <si>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</si>
  <si>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</si>
  <si>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</si>
  <si>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</si>
  <si>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</si>
  <si>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</si>
  <si>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</si>
  <si>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</si>
  <si>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</si>
  <si>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</si>
  <si>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</si>
  <si>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</si>
  <si>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</si>
  <si>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</si>
  <si>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</si>
  <si>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</si>
  <si>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</si>
  <si>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</si>
  <si>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</si>
  <si>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</si>
  <si>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</si>
  <si>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</si>
  <si>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</si>
  <si>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</si>
  <si>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</si>
  <si>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</si>
  <si>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</si>
  <si>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</si>
  <si>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Cell 1 SSB_RP sensitivity factor</t>
    <phoneticPr fontId="17" type="noConversion"/>
  </si>
  <si>
    <t>Cell 1 SSB_RP effect</t>
    <phoneticPr fontId="17" type="noConversion"/>
  </si>
  <si>
    <t>Adapted from 38.533 RRM Test case 6.3.1.4</t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</si>
  <si>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</si>
  <si>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</si>
  <si>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</si>
  <si>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</si>
  <si>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</si>
  <si>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</si>
  <si>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6.3.1.5</t>
    <phoneticPr fontId="3" type="noConversion"/>
  </si>
  <si>
    <t>Io, nominal in Ch BW</t>
  </si>
  <si>
    <t>dBm/Ch BW</t>
  </si>
  <si>
    <t>Io, nominal in max Ch BW</t>
  </si>
  <si>
    <t>dBm/18MHz</t>
    <phoneticPr fontId="1" type="noConversion"/>
  </si>
  <si>
    <t>UE SS-RSRP absolute accuracy, normal</t>
    <phoneticPr fontId="3" type="noConversion"/>
  </si>
  <si>
    <t>UE RSRP absolute accuracy, normal</t>
    <phoneticPr fontId="3" type="noConversion"/>
  </si>
  <si>
    <t>+/-dB</t>
    <phoneticPr fontId="3" type="noConversion"/>
  </si>
  <si>
    <t>Freq 1 Io sensitivity factor</t>
  </si>
  <si>
    <t>Freq 1 Io effect</t>
  </si>
  <si>
    <t>Freq 2 Io sensitivity factor</t>
  </si>
  <si>
    <t>Freq 2 Io effect</t>
  </si>
  <si>
    <t>Freq 1 Io minimum</t>
  </si>
  <si>
    <t>Freq 1 Io nominal</t>
  </si>
  <si>
    <t>Freq 1 Io maximum</t>
  </si>
  <si>
    <t>Freq 2 Io minimum</t>
  </si>
  <si>
    <t>dBm/18MHz</t>
  </si>
  <si>
    <t>Freq 2 Io nominal</t>
  </si>
  <si>
    <t>Freq 2 Io maximum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</si>
  <si>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</si>
  <si>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</si>
  <si>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36.133 Table B.3.1-1, FDD_N +1dB</t>
  </si>
  <si>
    <t>38.133 Table 10.1.2.1.1-1, ±8dB accuracy</t>
  </si>
  <si>
    <t>38.133 Table 10.1.2.1.1-1, NR_FDD_FR1_H, 15kHz</t>
    <phoneticPr fontId="17" type="noConversion"/>
  </si>
  <si>
    <t>38.133 Table 10.1.2.1.1-1, normal</t>
  </si>
  <si>
    <t>38.133 Table B.2.2-1, NR_FDD_FR1_H, 15kHz</t>
  </si>
  <si>
    <t>Calculated from linear powers and by inspection</t>
  </si>
  <si>
    <t>Io to be within range</t>
  </si>
  <si>
    <t>For Io level range check</t>
  </si>
  <si>
    <t>38.133 Table A.6.3.1.5-1</t>
  </si>
  <si>
    <t>38.133 Table A.6.3.1.5-3 and A.6.3.1.5-4</t>
  </si>
  <si>
    <t>During T1, &amp; T2 no changes are required to Cell 1</t>
  </si>
  <si>
    <t xml:space="preserve">During T1 Cell 2 is switched off </t>
  </si>
  <si>
    <t>Template is for 2 inter-RAT cells</t>
  </si>
  <si>
    <t>38.133 Table A.6.3.1.5-3, Config 1</t>
  </si>
  <si>
    <t>38.133 Table A.6.3.1.5-3, Config 3</t>
  </si>
  <si>
    <t>During T2 no changes are required to Cell 2</t>
  </si>
  <si>
    <t>v16.1.0</t>
  </si>
  <si>
    <t>v16.0.0</t>
  </si>
  <si>
    <t>Ref: TS 38.133 v16.1.0 clause A.6.3.1.5</t>
  </si>
  <si>
    <t>16.3.1.10</t>
    <phoneticPr fontId="3" type="noConversion"/>
  </si>
  <si>
    <t>v17.7.0</t>
    <phoneticPr fontId="3" type="noConversion"/>
  </si>
  <si>
    <t>v17.4.0</t>
    <phoneticPr fontId="3" type="noConversion"/>
  </si>
  <si>
    <t>Ref: TS 38.133 v17.7.0 clause A.16.3.1.10</t>
    <phoneticPr fontId="17" type="noConversion"/>
  </si>
  <si>
    <t>38.133 Table A.16.3.1.10-1</t>
    <phoneticPr fontId="17" type="noConversion"/>
  </si>
  <si>
    <t>38.133 Table  A.16.3.1.10-1</t>
    <phoneticPr fontId="17" type="noConversion"/>
  </si>
  <si>
    <t>38.133 Table  A.16.3.1.10-3 and  A.16.3.1.10-4</t>
    <phoneticPr fontId="17" type="noConversion"/>
  </si>
  <si>
    <t>38.133 Table  A.16.3.1.10-3, Config 3</t>
    <phoneticPr fontId="17" type="noConversion"/>
  </si>
  <si>
    <r>
      <t>38.533 6.3.1.5+16.3.1.10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"16.3.1.10-3" is added for 30KHz SCS+20MHz CBW RedCap test configurations.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</si>
</sst>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76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76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76" fontId="2" fillId="0" borderId="5" xfId="1" applyNumberFormat="1" applyFont="1" applyFill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19" fillId="0" borderId="5" xfId="1" applyBorder="1" applyAlignment="1"/>
    <xf numFmtId="0" fontId="3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7" fontId="2" fillId="0" borderId="5" xfId="1" applyNumberFormat="1" applyFont="1" applyFill="1" applyBorder="1" applyAlignment="1">
      <alignment horizontal="center"/>
    </xf>
    <xf numFmtId="177" fontId="2" fillId="0" borderId="0" xfId="1" applyNumberFormat="1" applyFont="1" applyFill="1" applyBorder="1" applyAlignment="1">
      <alignment horizontal="center"/>
    </xf>
    <xf numFmtId="177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77" fontId="2" fillId="0" borderId="8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76" fontId="5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78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76" fontId="5" fillId="0" borderId="6" xfId="1" applyNumberFormat="1" applyFont="1" applyFill="1" applyBorder="1" applyAlignment="1">
      <alignment horizontal="center"/>
    </xf>
    <xf numFmtId="176" fontId="2" fillId="2" borderId="6" xfId="1" applyNumberFormat="1" applyFont="1" applyFill="1" applyBorder="1" applyAlignment="1">
      <alignment horizontal="center"/>
    </xf>
    <xf numFmtId="176" fontId="5" fillId="2" borderId="6" xfId="1" applyNumberFormat="1" applyFont="1" applyFill="1" applyBorder="1" applyAlignment="1">
      <alignment horizontal="center"/>
    </xf>
    <xf numFmtId="176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76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77" fontId="2" fillId="0" borderId="9" xfId="1" applyNumberFormat="1" applyFont="1" applyFill="1" applyBorder="1" applyAlignment="1">
      <alignment horizontal="center"/>
    </xf>
    <xf numFmtId="176" fontId="5" fillId="0" borderId="5" xfId="1" applyNumberFormat="1" applyFont="1" applyFill="1" applyBorder="1" applyAlignment="1">
      <alignment horizontal="center"/>
    </xf>
    <xf numFmtId="176" fontId="5" fillId="0" borderId="8" xfId="1" applyNumberFormat="1" applyFont="1" applyFill="1" applyBorder="1" applyAlignment="1">
      <alignment horizontal="center"/>
    </xf>
    <xf numFmtId="178" fontId="10" fillId="0" borderId="5" xfId="1" applyNumberFormat="1" applyFont="1" applyFill="1" applyBorder="1" applyAlignment="1">
      <alignment horizontal="center"/>
    </xf>
    <xf numFmtId="178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8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0" borderId="5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2" fontId="2" fillId="7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176" fontId="2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/>
    <xf numFmtId="0" fontId="2" fillId="0" borderId="0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0" fontId="5" fillId="0" borderId="9" xfId="1" applyFont="1" applyFill="1" applyBorder="1" applyAlignment="1"/>
    <xf numFmtId="2" fontId="2" fillId="8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176" fontId="10" fillId="0" borderId="5" xfId="1" applyNumberFormat="1" applyFont="1" applyBorder="1" applyAlignment="1">
      <alignment horizontal="center"/>
    </xf>
    <xf numFmtId="176" fontId="2" fillId="0" borderId="6" xfId="1" applyNumberFormat="1" applyFont="1" applyBorder="1" applyAlignment="1">
      <alignment horizontal="center"/>
    </xf>
    <xf numFmtId="2" fontId="5" fillId="2" borderId="0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5" fillId="0" borderId="9" xfId="1" applyFont="1" applyBorder="1" applyAlignment="1"/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center"/>
    </xf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76" fontId="2" fillId="2" borderId="7" xfId="1" applyNumberFormat="1" applyFont="1" applyFill="1" applyBorder="1" applyAlignment="1">
      <alignment horizontal="center"/>
    </xf>
    <xf numFmtId="176" fontId="2" fillId="0" borderId="7" xfId="1" applyNumberFormat="1" applyFont="1" applyFill="1" applyBorder="1" applyAlignment="1">
      <alignment horizontal="center"/>
    </xf>
    <xf numFmtId="176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76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3" fillId="0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0" xfId="1" applyFont="1" applyBorder="1" applyAlignment="1"/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0" fontId="0" fillId="0" borderId="9" xfId="0" applyBorder="1"/>
    <xf numFmtId="2" fontId="2" fillId="0" borderId="11" xfId="1" applyNumberFormat="1" applyFont="1" applyBorder="1" applyAlignment="1">
      <alignment horizontal="center"/>
    </xf>
    <xf numFmtId="177" fontId="2" fillId="9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10" fillId="10" borderId="0" xfId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1" fontId="10" fillId="0" borderId="7" xfId="1" applyNumberFormat="1" applyFont="1" applyFill="1" applyBorder="1" applyAlignment="1">
      <alignment horizontal="center"/>
    </xf>
    <xf numFmtId="0" fontId="10" fillId="0" borderId="10" xfId="1" applyFont="1" applyBorder="1" applyAlignment="1">
      <alignment horizontal="center"/>
    </xf>
    <xf numFmtId="2" fontId="10" fillId="0" borderId="10" xfId="1" applyNumberFormat="1" applyFont="1" applyFill="1" applyBorder="1" applyAlignment="1">
      <alignment horizontal="center"/>
    </xf>
    <xf numFmtId="177" fontId="2" fillId="0" borderId="7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11" borderId="5" xfId="1" applyNumberFormat="1" applyFont="1" applyFill="1" applyBorder="1" applyAlignment="1">
      <alignment horizontal="center"/>
    </xf>
    <xf numFmtId="0" fontId="0" fillId="0" borderId="5" xfId="0" applyFill="1" applyBorder="1"/>
    <xf numFmtId="2" fontId="2" fillId="9" borderId="6" xfId="1" applyNumberFormat="1" applyFont="1" applyFill="1" applyBorder="1" applyAlignment="1">
      <alignment horizontal="center"/>
    </xf>
    <xf numFmtId="0" fontId="10" fillId="0" borderId="8" xfId="1" applyFont="1" applyFill="1" applyBorder="1" applyAlignment="1"/>
    <xf numFmtId="0" fontId="10" fillId="0" borderId="11" xfId="1" applyFont="1" applyFill="1" applyBorder="1" applyAlignment="1">
      <alignment horizontal="center"/>
    </xf>
    <xf numFmtId="0" fontId="0" fillId="0" borderId="8" xfId="0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0" xfId="1" applyNumberFormat="1" applyFont="1" applyBorder="1" applyAlignment="1">
      <alignment horizontal="center"/>
    </xf>
    <xf numFmtId="0" fontId="10" fillId="0" borderId="10" xfId="1" applyFont="1" applyFill="1" applyBorder="1" applyAlignment="1">
      <alignment horizontal="left"/>
    </xf>
    <xf numFmtId="2" fontId="2" fillId="11" borderId="6" xfId="1" applyNumberFormat="1" applyFont="1" applyFill="1" applyBorder="1" applyAlignment="1">
      <alignment horizontal="center"/>
    </xf>
    <xf numFmtId="2" fontId="2" fillId="11" borderId="0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145" zoomScaleNormal="145" workbookViewId="0">
      <selection activeCell="B8" sqref="B8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5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136</v>
      </c>
    </row>
    <row r="3" spans="1:8" x14ac:dyDescent="0.25">
      <c r="A3" s="3" t="s">
        <v>31</v>
      </c>
      <c r="B3" s="129" t="s">
        <v>121</v>
      </c>
    </row>
    <row r="4" spans="1:8" x14ac:dyDescent="0.25">
      <c r="A4" s="3"/>
      <c r="B4" t="s">
        <v>81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32</v>
      </c>
      <c r="C12" t="s">
        <v>88</v>
      </c>
      <c r="D12" s="130" t="s">
        <v>125</v>
      </c>
      <c r="E12" s="130" t="s">
        <v>126</v>
      </c>
      <c r="F12" t="s">
        <v>78</v>
      </c>
      <c r="H12"/>
    </row>
    <row r="13" spans="1:8" x14ac:dyDescent="0.25">
      <c r="C13" t="s">
        <v>128</v>
      </c>
      <c r="D13" s="130" t="s">
        <v>129</v>
      </c>
      <c r="E13" s="130" t="s">
        <v>130</v>
      </c>
      <c r="F13" t="s">
        <v>78</v>
      </c>
      <c r="H13"/>
    </row>
    <row r="14" spans="1:8" x14ac:dyDescent="0.25">
      <c r="D14" s="130"/>
      <c r="E14" s="130"/>
      <c r="F14"/>
      <c r="H14"/>
    </row>
    <row r="15" spans="1:8" x14ac:dyDescent="0.25">
      <c r="D15" s="130"/>
      <c r="E15" s="130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7"/>
  <sheetViews>
    <sheetView zoomScale="85" zoomScaleNormal="85" workbookViewId="0">
      <pane xSplit="29304" ySplit="12192" topLeftCell="A88"/>
      <selection activeCell="V19" sqref="V19"/>
      <selection pane="topRight" activeCell="A10" sqref="A10"/>
      <selection pane="bottomLeft" activeCell="F128" sqref="F128"/>
      <selection pane="bottomRight" activeCell="A13" sqref="A13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109375" style="7" customWidth="1"/>
    <col min="4" max="7" width="8.5546875" style="7" customWidth="1"/>
    <col min="8" max="8" width="9.33203125" style="7" customWidth="1"/>
    <col min="9" max="15" width="8.5546875" style="7" customWidth="1"/>
    <col min="16" max="16" width="42.5546875" style="7" customWidth="1"/>
    <col min="17" max="16384" width="10.6640625" style="7"/>
  </cols>
  <sheetData>
    <row r="1" spans="1:16" ht="13.8" thickBot="1" x14ac:dyDescent="0.3">
      <c r="M1" s="8"/>
      <c r="N1" s="8"/>
      <c r="O1" s="8"/>
      <c r="P1" s="8"/>
    </row>
    <row r="2" spans="1:16" x14ac:dyDescent="0.25">
      <c r="A2" s="9" t="s">
        <v>11</v>
      </c>
      <c r="B2" s="10"/>
      <c r="C2" s="223" t="s">
        <v>33</v>
      </c>
      <c r="D2" s="255" t="s">
        <v>54</v>
      </c>
      <c r="E2" s="263"/>
      <c r="F2" s="255" t="s">
        <v>55</v>
      </c>
      <c r="G2" s="263"/>
      <c r="H2" s="223" t="s">
        <v>33</v>
      </c>
      <c r="I2" s="255" t="s">
        <v>56</v>
      </c>
      <c r="J2" s="263"/>
      <c r="K2" s="255" t="s">
        <v>57</v>
      </c>
      <c r="L2" s="256"/>
      <c r="M2" s="85"/>
      <c r="N2" s="85"/>
      <c r="O2" s="85"/>
      <c r="P2" s="13" t="s">
        <v>0</v>
      </c>
    </row>
    <row r="3" spans="1:16" x14ac:dyDescent="0.25">
      <c r="A3" s="29"/>
      <c r="B3" s="59"/>
      <c r="C3" s="133"/>
      <c r="D3" s="134" t="s">
        <v>45</v>
      </c>
      <c r="E3" s="135" t="s">
        <v>46</v>
      </c>
      <c r="F3" s="134" t="s">
        <v>45</v>
      </c>
      <c r="G3" s="135" t="s">
        <v>46</v>
      </c>
      <c r="H3" s="203"/>
      <c r="I3" s="134" t="s">
        <v>45</v>
      </c>
      <c r="J3" s="135" t="s">
        <v>46</v>
      </c>
      <c r="K3" s="134" t="s">
        <v>45</v>
      </c>
      <c r="L3" s="15" t="s">
        <v>46</v>
      </c>
      <c r="M3" s="17"/>
      <c r="N3" s="17"/>
      <c r="O3" s="17"/>
      <c r="P3" s="111"/>
    </row>
    <row r="4" spans="1:16" x14ac:dyDescent="0.25">
      <c r="A4" s="14"/>
      <c r="B4" s="15" t="s">
        <v>1</v>
      </c>
      <c r="C4" s="15"/>
      <c r="D4" s="78"/>
      <c r="E4" s="25"/>
      <c r="F4" s="78"/>
      <c r="G4" s="25"/>
      <c r="H4" s="100"/>
      <c r="I4" s="78"/>
      <c r="J4" s="25"/>
      <c r="K4" s="78"/>
      <c r="L4" s="137"/>
      <c r="M4" s="17"/>
      <c r="N4" s="17"/>
      <c r="O4" s="17"/>
      <c r="P4" s="57"/>
    </row>
    <row r="5" spans="1:16" x14ac:dyDescent="0.25">
      <c r="A5" s="103" t="s">
        <v>34</v>
      </c>
      <c r="B5" s="104" t="s">
        <v>35</v>
      </c>
      <c r="C5" s="15"/>
      <c r="D5" s="220">
        <v>15</v>
      </c>
      <c r="E5" s="190">
        <f>$D5</f>
        <v>15</v>
      </c>
      <c r="F5" s="78"/>
      <c r="G5" s="25"/>
      <c r="H5" s="100"/>
      <c r="I5" s="78"/>
      <c r="J5" s="25"/>
      <c r="K5" s="78"/>
      <c r="L5" s="137"/>
      <c r="M5" s="73"/>
      <c r="N5" s="73"/>
      <c r="O5" s="17"/>
      <c r="P5" s="22" t="s">
        <v>117</v>
      </c>
    </row>
    <row r="6" spans="1:16" x14ac:dyDescent="0.25">
      <c r="A6" s="103" t="s">
        <v>36</v>
      </c>
      <c r="B6" s="105" t="s">
        <v>37</v>
      </c>
      <c r="C6" s="15"/>
      <c r="D6" s="220">
        <v>10</v>
      </c>
      <c r="E6" s="190">
        <f>$D6</f>
        <v>10</v>
      </c>
      <c r="F6" s="78"/>
      <c r="G6" s="25"/>
      <c r="H6" s="100"/>
      <c r="I6" s="78"/>
      <c r="J6" s="25"/>
      <c r="K6" s="78"/>
      <c r="L6" s="137"/>
      <c r="M6" s="73"/>
      <c r="N6" s="73"/>
      <c r="O6" s="17"/>
      <c r="P6" s="22" t="s">
        <v>117</v>
      </c>
    </row>
    <row r="7" spans="1:16" x14ac:dyDescent="0.25">
      <c r="A7" s="19" t="s">
        <v>38</v>
      </c>
      <c r="B7" s="58" t="s">
        <v>2</v>
      </c>
      <c r="C7" s="20"/>
      <c r="D7" s="214">
        <v>-98</v>
      </c>
      <c r="E7" s="24">
        <f>$D7</f>
        <v>-98</v>
      </c>
      <c r="F7" s="140"/>
      <c r="G7" s="23"/>
      <c r="H7" s="207"/>
      <c r="I7" s="215">
        <v>-98</v>
      </c>
      <c r="J7" s="24">
        <f>$I7</f>
        <v>-98</v>
      </c>
      <c r="K7" s="140"/>
      <c r="L7" s="132"/>
      <c r="M7" s="73"/>
      <c r="N7" s="73"/>
      <c r="O7" s="21"/>
      <c r="P7" s="22" t="s">
        <v>118</v>
      </c>
    </row>
    <row r="8" spans="1:16" s="8" customFormat="1" x14ac:dyDescent="0.25">
      <c r="A8" s="19" t="s">
        <v>3</v>
      </c>
      <c r="B8" s="20" t="s">
        <v>4</v>
      </c>
      <c r="C8" s="20"/>
      <c r="D8" s="107"/>
      <c r="E8" s="20"/>
      <c r="F8" s="248">
        <v>0</v>
      </c>
      <c r="G8" s="32">
        <v>0</v>
      </c>
      <c r="H8" s="207"/>
      <c r="I8" s="107"/>
      <c r="J8" s="18"/>
      <c r="K8" s="245">
        <v>-99</v>
      </c>
      <c r="L8" s="234">
        <v>7</v>
      </c>
      <c r="M8" s="21"/>
      <c r="N8" s="21"/>
      <c r="O8" s="21"/>
      <c r="P8" s="22" t="s">
        <v>118</v>
      </c>
    </row>
    <row r="9" spans="1:16" s="8" customFormat="1" x14ac:dyDescent="0.25">
      <c r="A9" s="19" t="s">
        <v>44</v>
      </c>
      <c r="B9" s="20"/>
      <c r="C9" s="20"/>
      <c r="D9" s="107"/>
      <c r="E9" s="20"/>
      <c r="F9" s="220">
        <v>52</v>
      </c>
      <c r="G9" s="191">
        <f>$F9</f>
        <v>52</v>
      </c>
      <c r="H9" s="224"/>
      <c r="I9" s="142"/>
      <c r="J9" s="191"/>
      <c r="K9" s="142"/>
      <c r="L9" s="141"/>
      <c r="M9" s="21"/>
      <c r="N9" s="21"/>
      <c r="O9" s="21"/>
      <c r="P9" s="174" t="s">
        <v>122</v>
      </c>
    </row>
    <row r="10" spans="1:16" ht="13.8" thickBot="1" x14ac:dyDescent="0.3">
      <c r="A10" s="125" t="s">
        <v>127</v>
      </c>
      <c r="B10" s="126"/>
      <c r="C10" s="106"/>
      <c r="D10" s="139"/>
      <c r="E10" s="178"/>
      <c r="F10" s="139"/>
      <c r="G10" s="178"/>
      <c r="H10" s="225"/>
      <c r="I10" s="139"/>
      <c r="J10" s="178"/>
      <c r="K10" s="139"/>
      <c r="L10" s="88"/>
      <c r="M10" s="86"/>
      <c r="N10" s="86"/>
      <c r="O10" s="86"/>
      <c r="P10" s="54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1"/>
      <c r="M11" s="8"/>
      <c r="N11" s="8"/>
      <c r="O11" s="8"/>
      <c r="P11" s="60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18"/>
      <c r="O12" s="18"/>
    </row>
    <row r="13" spans="1:16" x14ac:dyDescent="0.25">
      <c r="A13" s="9" t="s">
        <v>20</v>
      </c>
      <c r="B13" s="27"/>
      <c r="C13" s="27"/>
      <c r="D13" s="255" t="s">
        <v>54</v>
      </c>
      <c r="E13" s="263"/>
      <c r="F13" s="255" t="s">
        <v>55</v>
      </c>
      <c r="G13" s="263"/>
      <c r="H13" s="202"/>
      <c r="I13" s="255" t="s">
        <v>56</v>
      </c>
      <c r="J13" s="263"/>
      <c r="K13" s="255" t="s">
        <v>57</v>
      </c>
      <c r="L13" s="256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4" t="s">
        <v>45</v>
      </c>
      <c r="E14" s="135" t="s">
        <v>46</v>
      </c>
      <c r="F14" s="134" t="s">
        <v>45</v>
      </c>
      <c r="G14" s="135" t="s">
        <v>46</v>
      </c>
      <c r="H14" s="203"/>
      <c r="I14" s="134" t="s">
        <v>45</v>
      </c>
      <c r="J14" s="135" t="s">
        <v>46</v>
      </c>
      <c r="K14" s="134" t="s">
        <v>45</v>
      </c>
      <c r="L14" s="15" t="s">
        <v>46</v>
      </c>
      <c r="M14" s="21"/>
      <c r="N14" s="21"/>
      <c r="O14" s="21"/>
      <c r="P14" s="111"/>
    </row>
    <row r="15" spans="1:16" x14ac:dyDescent="0.25">
      <c r="A15" s="34" t="s">
        <v>21</v>
      </c>
      <c r="B15" s="58" t="s">
        <v>40</v>
      </c>
      <c r="C15" s="58"/>
      <c r="D15" s="143">
        <f>(10^12)*(10^-3)*($D5/15)*10^(D7/10)</f>
        <v>0.15848931924611098</v>
      </c>
      <c r="E15" s="74">
        <f>(10^12)*(10^-3)*($D5/15)*10^(E7/10)</f>
        <v>0.15848931924611098</v>
      </c>
      <c r="F15" s="143">
        <f>(10^12)*(10^-3)*($D5/15)*10^(($D7+F8)/10)</f>
        <v>0.15848931924611098</v>
      </c>
      <c r="G15" s="74">
        <f>(10^12)*(10^-3)*($D5/15)*10^(($D7+G8)/10)</f>
        <v>0.15848931924611098</v>
      </c>
      <c r="H15" s="208"/>
      <c r="I15" s="143"/>
      <c r="J15" s="74"/>
      <c r="K15" s="143"/>
      <c r="L15" s="131"/>
      <c r="M15" s="30"/>
      <c r="N15" s="30"/>
      <c r="O15" s="30"/>
      <c r="P15" s="22" t="s">
        <v>47</v>
      </c>
    </row>
    <row r="16" spans="1:16" x14ac:dyDescent="0.25">
      <c r="A16" s="31" t="s">
        <v>48</v>
      </c>
      <c r="B16" s="20" t="s">
        <v>4</v>
      </c>
      <c r="C16" s="20"/>
      <c r="D16" s="107"/>
      <c r="E16" s="18"/>
      <c r="F16" s="46">
        <f>10*LOG(F15/D15)</f>
        <v>0</v>
      </c>
      <c r="G16" s="24">
        <f>10*LOG(G15/E15)</f>
        <v>0</v>
      </c>
      <c r="H16" s="94"/>
      <c r="I16" s="46"/>
      <c r="J16" s="24"/>
      <c r="K16" s="147"/>
      <c r="L16" s="221"/>
      <c r="M16" s="32"/>
      <c r="N16" s="32"/>
      <c r="O16" s="32"/>
      <c r="P16" s="22" t="s">
        <v>49</v>
      </c>
    </row>
    <row r="17" spans="1:19" x14ac:dyDescent="0.25">
      <c r="A17" s="152" t="s">
        <v>51</v>
      </c>
      <c r="B17" s="20" t="s">
        <v>39</v>
      </c>
      <c r="C17" s="20"/>
      <c r="D17" s="107"/>
      <c r="E17" s="18"/>
      <c r="F17" s="140">
        <f>$D7+F8+10*LOG($D5/15)</f>
        <v>-98</v>
      </c>
      <c r="G17" s="23">
        <f>$D7+G8+10*LOG($D5/15)</f>
        <v>-98</v>
      </c>
      <c r="H17" s="207"/>
      <c r="I17" s="140"/>
      <c r="J17" s="23"/>
      <c r="K17" s="147"/>
      <c r="L17" s="221"/>
      <c r="M17" s="26"/>
      <c r="N17" s="26"/>
      <c r="O17" s="26"/>
      <c r="P17" s="62" t="s">
        <v>50</v>
      </c>
      <c r="R17"/>
      <c r="S17"/>
    </row>
    <row r="18" spans="1:19" x14ac:dyDescent="0.25">
      <c r="A18" s="233" t="s">
        <v>89</v>
      </c>
      <c r="B18" s="20" t="s">
        <v>90</v>
      </c>
      <c r="C18" s="20"/>
      <c r="D18" s="140">
        <f>10*LOG((D15+F15)*10^-9)+10*LOG(F9*12)</f>
        <v>-67.037854146535949</v>
      </c>
      <c r="E18" s="132">
        <f>10*LOG((G15+E15)*10^-9)+10*LOG(G9*12)</f>
        <v>-67.037854146535949</v>
      </c>
      <c r="F18" s="140"/>
      <c r="G18" s="132"/>
      <c r="H18" s="207"/>
      <c r="I18" s="140"/>
      <c r="J18" s="23"/>
      <c r="K18" s="140"/>
      <c r="L18" s="132"/>
      <c r="M18" s="26"/>
      <c r="N18" s="26"/>
      <c r="O18" s="26"/>
      <c r="P18" s="62" t="s">
        <v>116</v>
      </c>
      <c r="R18"/>
      <c r="S18"/>
    </row>
    <row r="19" spans="1:19" x14ac:dyDescent="0.25">
      <c r="A19" s="19" t="s">
        <v>21</v>
      </c>
      <c r="B19" s="20" t="s">
        <v>59</v>
      </c>
      <c r="C19" s="20"/>
      <c r="D19" s="144"/>
      <c r="E19" s="32"/>
      <c r="F19" s="140"/>
      <c r="G19" s="23"/>
      <c r="H19" s="207"/>
      <c r="I19" s="192">
        <f>(10^12)*(10^-3)*10^(I7/10)</f>
        <v>0.15848931924611098</v>
      </c>
      <c r="J19" s="30">
        <f>(10^12)*(10^-3)*10^(J7/10)</f>
        <v>0.15848931924611098</v>
      </c>
      <c r="K19" s="246">
        <f>(10^12)*(10^-3)*10^((I7+K8)/10)</f>
        <v>1.9952623149688722E-11</v>
      </c>
      <c r="L19" s="193">
        <f>(10^12)*(10^-3)*10^((J7+L8)/10)</f>
        <v>0.79432823472428005</v>
      </c>
      <c r="M19" s="26"/>
      <c r="N19" s="26"/>
      <c r="O19" s="26"/>
      <c r="P19" s="22" t="s">
        <v>47</v>
      </c>
      <c r="R19"/>
      <c r="S19"/>
    </row>
    <row r="20" spans="1:19" x14ac:dyDescent="0.25">
      <c r="A20" s="31" t="s">
        <v>60</v>
      </c>
      <c r="B20" s="20" t="s">
        <v>4</v>
      </c>
      <c r="C20" s="20"/>
      <c r="D20" s="144"/>
      <c r="E20" s="32"/>
      <c r="F20" s="140"/>
      <c r="G20" s="23"/>
      <c r="H20" s="207"/>
      <c r="I20" s="192"/>
      <c r="J20" s="30"/>
      <c r="K20" s="245">
        <f>10*LOG(K19/I19)</f>
        <v>-99</v>
      </c>
      <c r="L20" s="124">
        <f>10*LOG(L19/J19)</f>
        <v>7.0000000000000027</v>
      </c>
      <c r="M20" s="26"/>
      <c r="N20" s="26"/>
      <c r="O20" s="26"/>
      <c r="P20" s="22" t="s">
        <v>61</v>
      </c>
      <c r="R20"/>
      <c r="S20"/>
    </row>
    <row r="21" spans="1:19" x14ac:dyDescent="0.25">
      <c r="A21" s="152" t="s">
        <v>58</v>
      </c>
      <c r="B21" s="20" t="s">
        <v>2</v>
      </c>
      <c r="C21" s="20"/>
      <c r="D21" s="144"/>
      <c r="E21" s="32"/>
      <c r="F21" s="140"/>
      <c r="G21" s="23"/>
      <c r="H21" s="207"/>
      <c r="I21" s="192"/>
      <c r="J21" s="30"/>
      <c r="K21" s="245">
        <f>$I7+K8</f>
        <v>-197</v>
      </c>
      <c r="L21" s="124">
        <f>$I7+L8</f>
        <v>-91</v>
      </c>
      <c r="M21" s="26"/>
      <c r="N21" s="26"/>
      <c r="O21" s="26"/>
      <c r="P21" s="62" t="s">
        <v>62</v>
      </c>
      <c r="R21"/>
      <c r="S21"/>
    </row>
    <row r="22" spans="1:19" x14ac:dyDescent="0.25">
      <c r="A22" s="233" t="s">
        <v>91</v>
      </c>
      <c r="B22" s="20" t="s">
        <v>92</v>
      </c>
      <c r="C22" s="20"/>
      <c r="D22" s="144"/>
      <c r="E22" s="32"/>
      <c r="F22" s="140"/>
      <c r="G22" s="23"/>
      <c r="H22" s="207"/>
      <c r="I22" s="46">
        <f>10*LOG((K19+I19)*10^-9)+10*LOG((18*10^6)/(15*10^3))</f>
        <v>-67.208187538977015</v>
      </c>
      <c r="J22" s="124">
        <f>10*LOG((L19+J19)*10^-9)+10*LOG((18*10^6)/(15*10^3))</f>
        <v>-59.418090042998102</v>
      </c>
      <c r="K22" s="46"/>
      <c r="L22" s="124"/>
      <c r="M22" s="26"/>
      <c r="N22" s="26"/>
      <c r="O22" s="26"/>
      <c r="P22" s="62" t="s">
        <v>116</v>
      </c>
      <c r="R22"/>
      <c r="S22"/>
    </row>
    <row r="23" spans="1:19" ht="13.8" thickBot="1" x14ac:dyDescent="0.3">
      <c r="A23" s="216"/>
      <c r="B23" s="88"/>
      <c r="C23" s="88"/>
      <c r="D23" s="145"/>
      <c r="E23" s="179"/>
      <c r="F23" s="146"/>
      <c r="G23" s="82"/>
      <c r="H23" s="226"/>
      <c r="I23" s="146"/>
      <c r="J23" s="82"/>
      <c r="K23" s="229"/>
      <c r="L23" s="217"/>
      <c r="M23" s="79"/>
      <c r="N23" s="79"/>
      <c r="O23" s="79"/>
      <c r="P23" s="219"/>
      <c r="R23"/>
      <c r="S23"/>
    </row>
    <row r="24" spans="1:19" x14ac:dyDescent="0.25">
      <c r="K24" s="48"/>
      <c r="L24" s="48"/>
    </row>
    <row r="25" spans="1:19" ht="13.8" thickBot="1" x14ac:dyDescent="0.3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21"/>
      <c r="L25" s="21"/>
      <c r="M25" s="18"/>
      <c r="N25" s="18"/>
      <c r="O25" s="18"/>
    </row>
    <row r="26" spans="1:19" ht="13.8" thickBot="1" x14ac:dyDescent="0.3">
      <c r="A26" s="9" t="s">
        <v>22</v>
      </c>
      <c r="B26" s="27"/>
      <c r="C26" s="259" t="s">
        <v>43</v>
      </c>
      <c r="D26" s="260"/>
      <c r="E26" s="260"/>
      <c r="F26" s="260"/>
      <c r="G26" s="260"/>
      <c r="H26" s="260"/>
      <c r="I26" s="260"/>
      <c r="J26" s="260"/>
      <c r="K26" s="260"/>
      <c r="L26" s="260"/>
      <c r="M26" s="150"/>
      <c r="N26" s="12"/>
      <c r="O26" s="10"/>
      <c r="P26" s="198" t="s">
        <v>0</v>
      </c>
    </row>
    <row r="27" spans="1:19" x14ac:dyDescent="0.25">
      <c r="A27" s="29"/>
      <c r="B27" s="20"/>
      <c r="C27" s="93"/>
      <c r="D27" s="261" t="s">
        <v>54</v>
      </c>
      <c r="E27" s="262"/>
      <c r="F27" s="261" t="s">
        <v>55</v>
      </c>
      <c r="G27" s="262"/>
      <c r="H27" s="202"/>
      <c r="I27" s="261" t="s">
        <v>56</v>
      </c>
      <c r="J27" s="262"/>
      <c r="K27" s="261" t="s">
        <v>57</v>
      </c>
      <c r="L27" s="262"/>
      <c r="M27" s="19"/>
      <c r="N27" s="8"/>
      <c r="O27" s="59"/>
      <c r="P27" s="199"/>
    </row>
    <row r="28" spans="1:19" x14ac:dyDescent="0.25">
      <c r="A28" s="29"/>
      <c r="B28" s="20"/>
      <c r="C28" s="93"/>
      <c r="D28" s="134" t="s">
        <v>45</v>
      </c>
      <c r="E28" s="135" t="s">
        <v>46</v>
      </c>
      <c r="F28" s="134" t="s">
        <v>45</v>
      </c>
      <c r="G28" s="135" t="s">
        <v>46</v>
      </c>
      <c r="H28" s="203"/>
      <c r="I28" s="134" t="s">
        <v>45</v>
      </c>
      <c r="J28" s="135" t="s">
        <v>46</v>
      </c>
      <c r="K28" s="134" t="s">
        <v>45</v>
      </c>
      <c r="L28" s="135" t="s">
        <v>46</v>
      </c>
      <c r="M28" s="19"/>
      <c r="N28" s="8"/>
      <c r="O28" s="59"/>
      <c r="P28" s="199"/>
    </row>
    <row r="29" spans="1:19" x14ac:dyDescent="0.25">
      <c r="A29" s="34" t="s">
        <v>23</v>
      </c>
      <c r="B29" s="110" t="s">
        <v>6</v>
      </c>
      <c r="C29" s="148"/>
      <c r="D29" s="218">
        <v>1.5</v>
      </c>
      <c r="E29" s="76">
        <f>$D29</f>
        <v>1.5</v>
      </c>
      <c r="F29" s="75"/>
      <c r="G29" s="76"/>
      <c r="H29" s="227"/>
      <c r="I29" s="218">
        <v>1.5</v>
      </c>
      <c r="J29" s="77">
        <f>$I29</f>
        <v>1.5</v>
      </c>
      <c r="M29" s="19"/>
      <c r="N29" s="8"/>
      <c r="O29" s="59"/>
      <c r="P29" s="57"/>
    </row>
    <row r="30" spans="1:19" s="8" customFormat="1" x14ac:dyDescent="0.25">
      <c r="A30" s="34" t="s">
        <v>24</v>
      </c>
      <c r="B30" s="110" t="s">
        <v>6</v>
      </c>
      <c r="C30" s="148"/>
      <c r="D30" s="75"/>
      <c r="E30" s="76"/>
      <c r="F30" s="218">
        <v>0.3</v>
      </c>
      <c r="G30" s="76">
        <f>$F30</f>
        <v>0.3</v>
      </c>
      <c r="H30" s="227"/>
      <c r="I30" s="75"/>
      <c r="J30" s="76"/>
      <c r="K30" s="218">
        <v>0.3</v>
      </c>
      <c r="L30" s="76">
        <f>$K30</f>
        <v>0.3</v>
      </c>
      <c r="M30" s="75"/>
      <c r="N30" s="76"/>
      <c r="O30" s="77"/>
      <c r="P30" s="57"/>
      <c r="Q30" s="19"/>
    </row>
    <row r="31" spans="1:19" s="8" customFormat="1" x14ac:dyDescent="0.25">
      <c r="A31" s="34" t="s">
        <v>93</v>
      </c>
      <c r="B31" s="58" t="s">
        <v>95</v>
      </c>
      <c r="C31" s="148"/>
      <c r="D31" s="75"/>
      <c r="E31" s="76"/>
      <c r="F31" s="75"/>
      <c r="G31" s="76"/>
      <c r="H31" s="227"/>
      <c r="I31" s="75"/>
      <c r="J31" s="76"/>
      <c r="K31" s="75"/>
      <c r="L31" s="76"/>
      <c r="M31" s="75"/>
      <c r="N31" s="76"/>
      <c r="O31" s="77"/>
      <c r="P31" s="57"/>
    </row>
    <row r="32" spans="1:19" s="8" customFormat="1" ht="13.8" thickBot="1" x14ac:dyDescent="0.3">
      <c r="A32" s="235" t="s">
        <v>94</v>
      </c>
      <c r="B32" s="236" t="s">
        <v>95</v>
      </c>
      <c r="C32" s="149"/>
      <c r="D32" s="80"/>
      <c r="E32" s="154"/>
      <c r="F32" s="80"/>
      <c r="G32" s="154"/>
      <c r="H32" s="228"/>
      <c r="I32" s="80"/>
      <c r="J32" s="154"/>
      <c r="K32" s="80"/>
      <c r="L32" s="154"/>
      <c r="M32" s="80"/>
      <c r="N32" s="154"/>
      <c r="O32" s="81"/>
      <c r="P32" s="151"/>
    </row>
    <row r="33" spans="1:16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6" ht="13.8" thickBot="1" x14ac:dyDescent="0.3">
      <c r="A34" s="66"/>
      <c r="B34" s="18"/>
      <c r="C34" s="18"/>
      <c r="D34" s="18"/>
      <c r="E34" s="18"/>
      <c r="F34" s="18"/>
      <c r="G34" s="18"/>
      <c r="H34" s="18"/>
      <c r="I34" s="18"/>
      <c r="J34" s="18"/>
      <c r="K34" s="21"/>
      <c r="L34" s="21"/>
      <c r="M34" s="21"/>
      <c r="N34" s="21"/>
      <c r="O34" s="21"/>
    </row>
    <row r="35" spans="1:16" ht="13.8" thickBot="1" x14ac:dyDescent="0.3">
      <c r="A35" s="9" t="s">
        <v>25</v>
      </c>
      <c r="B35" s="11"/>
      <c r="C35" s="259" t="s">
        <v>43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57" t="s">
        <v>18</v>
      </c>
      <c r="N35" s="258"/>
      <c r="O35" s="115"/>
      <c r="P35" s="169" t="s">
        <v>0</v>
      </c>
    </row>
    <row r="36" spans="1:16" x14ac:dyDescent="0.25">
      <c r="A36" s="29"/>
      <c r="B36" s="18"/>
      <c r="C36" s="93"/>
      <c r="D36" s="261" t="s">
        <v>54</v>
      </c>
      <c r="E36" s="262"/>
      <c r="F36" s="261" t="s">
        <v>55</v>
      </c>
      <c r="G36" s="262"/>
      <c r="H36" s="212"/>
      <c r="I36" s="262" t="s">
        <v>56</v>
      </c>
      <c r="J36" s="262"/>
      <c r="K36" s="261" t="s">
        <v>57</v>
      </c>
      <c r="L36" s="262"/>
      <c r="M36" s="108"/>
      <c r="N36" s="115"/>
      <c r="O36" s="153"/>
      <c r="P36" s="15"/>
    </row>
    <row r="37" spans="1:16" x14ac:dyDescent="0.25">
      <c r="A37" s="29"/>
      <c r="B37" s="18"/>
      <c r="C37" s="93"/>
      <c r="D37" s="134" t="s">
        <v>45</v>
      </c>
      <c r="E37" s="135" t="s">
        <v>46</v>
      </c>
      <c r="F37" s="134" t="s">
        <v>45</v>
      </c>
      <c r="G37" s="135" t="s">
        <v>46</v>
      </c>
      <c r="H37" s="203"/>
      <c r="I37" s="135" t="s">
        <v>45</v>
      </c>
      <c r="J37" s="135" t="s">
        <v>46</v>
      </c>
      <c r="K37" s="134" t="s">
        <v>45</v>
      </c>
      <c r="L37" s="135" t="s">
        <v>46</v>
      </c>
      <c r="M37" s="134" t="s">
        <v>45</v>
      </c>
      <c r="N37" s="15" t="s">
        <v>46</v>
      </c>
      <c r="O37" s="153"/>
      <c r="P37" s="15"/>
    </row>
    <row r="38" spans="1:16" ht="12.75" customHeight="1" x14ac:dyDescent="0.3">
      <c r="A38" s="67"/>
      <c r="B38" s="25"/>
      <c r="C38" s="100"/>
      <c r="D38" s="78"/>
      <c r="E38" s="25"/>
      <c r="F38" s="78"/>
      <c r="G38" s="25"/>
      <c r="H38" s="100"/>
      <c r="I38" s="25"/>
      <c r="J38" s="25"/>
      <c r="K38" s="78"/>
      <c r="L38" s="25"/>
      <c r="M38" s="155"/>
      <c r="N38" s="116"/>
      <c r="O38" s="116"/>
      <c r="P38" s="59"/>
    </row>
    <row r="39" spans="1:16" x14ac:dyDescent="0.25">
      <c r="A39" s="35" t="s">
        <v>63</v>
      </c>
      <c r="B39" s="36" t="s">
        <v>5</v>
      </c>
      <c r="C39" s="113"/>
      <c r="D39" s="37">
        <v>0</v>
      </c>
      <c r="E39" s="180">
        <v>0</v>
      </c>
      <c r="F39" s="37">
        <v>1</v>
      </c>
      <c r="G39" s="180">
        <v>1</v>
      </c>
      <c r="H39" s="204"/>
      <c r="I39" s="180"/>
      <c r="J39" s="180"/>
      <c r="K39" s="37"/>
      <c r="L39" s="180"/>
      <c r="M39" s="49"/>
      <c r="N39" s="164"/>
      <c r="O39" s="117"/>
      <c r="P39" s="71" t="s">
        <v>30</v>
      </c>
    </row>
    <row r="40" spans="1:16" x14ac:dyDescent="0.25">
      <c r="A40" s="38" t="s">
        <v>64</v>
      </c>
      <c r="B40" s="36" t="s">
        <v>4</v>
      </c>
      <c r="C40" s="113"/>
      <c r="D40" s="37">
        <f>D$29*D39</f>
        <v>0</v>
      </c>
      <c r="E40" s="180">
        <f>E$29*E39</f>
        <v>0</v>
      </c>
      <c r="F40" s="37">
        <f>F$30*F39</f>
        <v>0.3</v>
      </c>
      <c r="G40" s="180">
        <f>G$30*G39</f>
        <v>0.3</v>
      </c>
      <c r="H40" s="204"/>
      <c r="I40" s="180"/>
      <c r="J40" s="180"/>
      <c r="K40" s="37"/>
      <c r="L40" s="180"/>
      <c r="M40" s="170">
        <f>SQRT(SUMSQ(D40,F40))</f>
        <v>0.3</v>
      </c>
      <c r="N40" s="171">
        <f>SQRT(SUMSQ(E40,G40))</f>
        <v>0.3</v>
      </c>
      <c r="O40" s="118"/>
      <c r="P40" s="71" t="s">
        <v>41</v>
      </c>
    </row>
    <row r="41" spans="1:16" x14ac:dyDescent="0.25">
      <c r="A41" s="39"/>
      <c r="B41" s="25"/>
      <c r="C41" s="100"/>
      <c r="D41" s="40"/>
      <c r="E41" s="41"/>
      <c r="F41" s="40"/>
      <c r="G41" s="41"/>
      <c r="H41" s="205"/>
      <c r="I41" s="41"/>
      <c r="J41" s="41"/>
      <c r="K41" s="40"/>
      <c r="L41" s="41"/>
      <c r="M41" s="159"/>
      <c r="N41" s="160"/>
      <c r="O41" s="116"/>
      <c r="P41" s="71"/>
    </row>
    <row r="42" spans="1:16" x14ac:dyDescent="0.25">
      <c r="A42" s="39"/>
      <c r="B42" s="25"/>
      <c r="C42" s="100"/>
      <c r="D42" s="40"/>
      <c r="E42" s="41"/>
      <c r="F42" s="40"/>
      <c r="G42" s="41"/>
      <c r="H42" s="205"/>
      <c r="I42" s="41"/>
      <c r="J42" s="41"/>
      <c r="K42" s="40"/>
      <c r="L42" s="41"/>
      <c r="M42" s="159"/>
      <c r="N42" s="160"/>
      <c r="O42" s="116"/>
      <c r="P42" s="71"/>
    </row>
    <row r="43" spans="1:16" x14ac:dyDescent="0.25">
      <c r="A43" s="35" t="s">
        <v>79</v>
      </c>
      <c r="B43" s="36" t="s">
        <v>5</v>
      </c>
      <c r="C43" s="113"/>
      <c r="D43" s="37">
        <v>1</v>
      </c>
      <c r="E43" s="180">
        <v>1</v>
      </c>
      <c r="F43" s="37">
        <v>1</v>
      </c>
      <c r="G43" s="180">
        <v>1</v>
      </c>
      <c r="H43" s="204"/>
      <c r="I43" s="180"/>
      <c r="J43" s="180"/>
      <c r="K43" s="37"/>
      <c r="L43" s="180"/>
      <c r="M43" s="49"/>
      <c r="N43" s="164"/>
      <c r="O43" s="117"/>
      <c r="P43" s="71" t="s">
        <v>30</v>
      </c>
    </row>
    <row r="44" spans="1:16" x14ac:dyDescent="0.25">
      <c r="A44" s="38" t="s">
        <v>80</v>
      </c>
      <c r="B44" s="36" t="s">
        <v>4</v>
      </c>
      <c r="C44" s="113"/>
      <c r="D44" s="37">
        <f>D$29*D43</f>
        <v>1.5</v>
      </c>
      <c r="E44" s="180">
        <f>E$29*E43</f>
        <v>1.5</v>
      </c>
      <c r="F44" s="37">
        <f>F$30*F43</f>
        <v>0.3</v>
      </c>
      <c r="G44" s="180">
        <f>G$30*G43</f>
        <v>0.3</v>
      </c>
      <c r="H44" s="204"/>
      <c r="I44" s="180"/>
      <c r="J44" s="180"/>
      <c r="K44" s="37"/>
      <c r="L44" s="180"/>
      <c r="M44" s="170">
        <f>SQRT(SUMSQ(D44,F44))</f>
        <v>1.5297058540778354</v>
      </c>
      <c r="N44" s="171">
        <f>SQRT(SUMSQ(E44,G44))</f>
        <v>1.5297058540778354</v>
      </c>
      <c r="O44" s="118"/>
      <c r="P44" s="71" t="s">
        <v>42</v>
      </c>
    </row>
    <row r="45" spans="1:16" x14ac:dyDescent="0.25">
      <c r="A45" s="39"/>
      <c r="B45" s="25"/>
      <c r="C45" s="100"/>
      <c r="D45" s="40"/>
      <c r="E45" s="41"/>
      <c r="F45" s="40"/>
      <c r="G45" s="41"/>
      <c r="H45" s="205"/>
      <c r="I45" s="41"/>
      <c r="J45" s="41"/>
      <c r="K45" s="40"/>
      <c r="L45" s="41"/>
      <c r="M45" s="159"/>
      <c r="N45" s="160"/>
      <c r="O45" s="116"/>
      <c r="P45" s="71"/>
    </row>
    <row r="46" spans="1:16" x14ac:dyDescent="0.25">
      <c r="A46" s="39"/>
      <c r="B46" s="25"/>
      <c r="C46" s="100"/>
      <c r="D46" s="40"/>
      <c r="E46" s="41"/>
      <c r="F46" s="40"/>
      <c r="G46" s="41"/>
      <c r="H46" s="205"/>
      <c r="I46" s="41"/>
      <c r="J46" s="41"/>
      <c r="K46" s="40"/>
      <c r="L46" s="41"/>
      <c r="M46" s="159"/>
      <c r="N46" s="160"/>
      <c r="O46" s="116"/>
      <c r="P46" s="71"/>
    </row>
    <row r="47" spans="1:16" x14ac:dyDescent="0.25">
      <c r="A47" s="35" t="s">
        <v>96</v>
      </c>
      <c r="B47" s="36" t="s">
        <v>5</v>
      </c>
      <c r="C47" s="113"/>
      <c r="D47" s="37">
        <v>1</v>
      </c>
      <c r="E47" s="117">
        <v>1</v>
      </c>
      <c r="F47" s="37">
        <f>F15/(F15+D15)</f>
        <v>0.5</v>
      </c>
      <c r="G47" s="117">
        <f>G15/(G15+E15)</f>
        <v>0.5</v>
      </c>
      <c r="H47" s="204"/>
      <c r="I47" s="180"/>
      <c r="J47" s="180"/>
      <c r="K47" s="37"/>
      <c r="L47" s="180"/>
      <c r="M47" s="49"/>
      <c r="N47" s="164"/>
      <c r="O47" s="117"/>
      <c r="P47" s="244" t="s">
        <v>114</v>
      </c>
    </row>
    <row r="48" spans="1:16" x14ac:dyDescent="0.25">
      <c r="A48" s="38" t="s">
        <v>97</v>
      </c>
      <c r="B48" s="36" t="s">
        <v>4</v>
      </c>
      <c r="C48" s="113"/>
      <c r="D48" s="37">
        <f>D$29*D47</f>
        <v>1.5</v>
      </c>
      <c r="E48" s="117">
        <f>E$29*E47</f>
        <v>1.5</v>
      </c>
      <c r="F48" s="37">
        <f>F$30*F47</f>
        <v>0.15</v>
      </c>
      <c r="G48" s="117">
        <f>G$30*G47</f>
        <v>0.15</v>
      </c>
      <c r="H48" s="204"/>
      <c r="I48" s="180"/>
      <c r="J48" s="180"/>
      <c r="K48" s="37"/>
      <c r="L48" s="180"/>
      <c r="M48" s="170">
        <f>SQRT(SUMSQ(D48,F48))</f>
        <v>1.5074813431681335</v>
      </c>
      <c r="N48" s="171">
        <f>SQRT(SUMSQ(E48,G48))</f>
        <v>1.5074813431681335</v>
      </c>
      <c r="O48" s="118"/>
      <c r="P48" s="71" t="s">
        <v>115</v>
      </c>
    </row>
    <row r="49" spans="1:16" x14ac:dyDescent="0.25">
      <c r="A49" s="39"/>
      <c r="B49" s="25"/>
      <c r="C49" s="100"/>
      <c r="D49" s="40"/>
      <c r="E49" s="41"/>
      <c r="F49" s="40"/>
      <c r="G49" s="41"/>
      <c r="H49" s="205"/>
      <c r="I49" s="41"/>
      <c r="J49" s="41"/>
      <c r="K49" s="40"/>
      <c r="L49" s="41"/>
      <c r="M49" s="159"/>
      <c r="N49" s="160"/>
      <c r="O49" s="116"/>
      <c r="P49" s="71"/>
    </row>
    <row r="50" spans="1:16" x14ac:dyDescent="0.25">
      <c r="A50" s="39"/>
      <c r="B50" s="25"/>
      <c r="C50" s="100"/>
      <c r="D50" s="40"/>
      <c r="E50" s="41"/>
      <c r="F50" s="40"/>
      <c r="G50" s="41"/>
      <c r="H50" s="205"/>
      <c r="I50" s="41"/>
      <c r="J50" s="41"/>
      <c r="K50" s="40"/>
      <c r="L50" s="41"/>
      <c r="M50" s="159"/>
      <c r="N50" s="160"/>
      <c r="O50" s="116"/>
      <c r="P50" s="71"/>
    </row>
    <row r="51" spans="1:16" x14ac:dyDescent="0.25">
      <c r="A51" s="35" t="s">
        <v>65</v>
      </c>
      <c r="B51" s="36" t="s">
        <v>5</v>
      </c>
      <c r="C51" s="113"/>
      <c r="D51" s="37"/>
      <c r="E51" s="180"/>
      <c r="F51" s="37"/>
      <c r="G51" s="180"/>
      <c r="H51" s="204"/>
      <c r="I51" s="180">
        <v>0</v>
      </c>
      <c r="J51" s="180">
        <v>0</v>
      </c>
      <c r="K51" s="37">
        <v>1</v>
      </c>
      <c r="L51" s="180">
        <v>1</v>
      </c>
      <c r="M51" s="49"/>
      <c r="N51" s="164"/>
      <c r="O51" s="117"/>
      <c r="P51" s="71" t="s">
        <v>30</v>
      </c>
    </row>
    <row r="52" spans="1:16" x14ac:dyDescent="0.25">
      <c r="A52" s="38" t="s">
        <v>66</v>
      </c>
      <c r="B52" s="36" t="s">
        <v>4</v>
      </c>
      <c r="C52" s="113"/>
      <c r="D52" s="37"/>
      <c r="E52" s="180"/>
      <c r="F52" s="37"/>
      <c r="G52" s="180"/>
      <c r="H52" s="204"/>
      <c r="I52" s="180">
        <f>I$29*I51</f>
        <v>0</v>
      </c>
      <c r="J52" s="180">
        <f>J$29*J51</f>
        <v>0</v>
      </c>
      <c r="K52" s="37">
        <f>K$30*K51</f>
        <v>0.3</v>
      </c>
      <c r="L52" s="180">
        <f>L$30*L51</f>
        <v>0.3</v>
      </c>
      <c r="M52" s="170">
        <f>SQRT(SUMSQ(I52,K52))</f>
        <v>0.3</v>
      </c>
      <c r="N52" s="171">
        <f>SQRT(SUMSQ(J52,L52))</f>
        <v>0.3</v>
      </c>
      <c r="O52" s="118"/>
      <c r="P52" s="71" t="s">
        <v>67</v>
      </c>
    </row>
    <row r="53" spans="1:16" x14ac:dyDescent="0.25">
      <c r="A53" s="39"/>
      <c r="B53" s="25"/>
      <c r="C53" s="100"/>
      <c r="D53" s="40"/>
      <c r="E53" s="41"/>
      <c r="F53" s="40"/>
      <c r="G53" s="41"/>
      <c r="H53" s="205"/>
      <c r="I53" s="41"/>
      <c r="J53" s="41"/>
      <c r="K53" s="40"/>
      <c r="L53" s="41"/>
      <c r="M53" s="159"/>
      <c r="N53" s="160"/>
      <c r="O53" s="116"/>
      <c r="P53" s="71"/>
    </row>
    <row r="54" spans="1:16" x14ac:dyDescent="0.25">
      <c r="A54" s="39"/>
      <c r="B54" s="25"/>
      <c r="C54" s="100"/>
      <c r="D54" s="40"/>
      <c r="E54" s="41"/>
      <c r="F54" s="40"/>
      <c r="G54" s="41"/>
      <c r="H54" s="205"/>
      <c r="I54" s="41"/>
      <c r="J54" s="41"/>
      <c r="K54" s="40"/>
      <c r="L54" s="41"/>
      <c r="M54" s="159"/>
      <c r="N54" s="160"/>
      <c r="O54" s="116"/>
      <c r="P54" s="71"/>
    </row>
    <row r="55" spans="1:16" x14ac:dyDescent="0.25">
      <c r="A55" s="35" t="s">
        <v>84</v>
      </c>
      <c r="B55" s="36" t="s">
        <v>5</v>
      </c>
      <c r="C55" s="113"/>
      <c r="D55" s="37"/>
      <c r="E55" s="180"/>
      <c r="F55" s="37"/>
      <c r="G55" s="180"/>
      <c r="H55" s="204"/>
      <c r="I55" s="180">
        <v>1</v>
      </c>
      <c r="J55" s="180">
        <v>1</v>
      </c>
      <c r="K55" s="37">
        <v>1</v>
      </c>
      <c r="L55" s="180">
        <v>1</v>
      </c>
      <c r="M55" s="49"/>
      <c r="N55" s="164"/>
      <c r="O55" s="117"/>
      <c r="P55" s="71" t="s">
        <v>30</v>
      </c>
    </row>
    <row r="56" spans="1:16" x14ac:dyDescent="0.25">
      <c r="A56" s="38" t="s">
        <v>83</v>
      </c>
      <c r="B56" s="36" t="s">
        <v>4</v>
      </c>
      <c r="C56" s="113"/>
      <c r="D56" s="37"/>
      <c r="E56" s="180"/>
      <c r="F56" s="37"/>
      <c r="G56" s="180"/>
      <c r="H56" s="204"/>
      <c r="I56" s="180">
        <f>I$29*I55</f>
        <v>1.5</v>
      </c>
      <c r="J56" s="180">
        <f>J$29*J55</f>
        <v>1.5</v>
      </c>
      <c r="K56" s="37">
        <f>K$30*K55</f>
        <v>0.3</v>
      </c>
      <c r="L56" s="180">
        <f>L$30*L55</f>
        <v>0.3</v>
      </c>
      <c r="M56" s="170">
        <f>SQRT(SUMSQ(I56,K56))</f>
        <v>1.5297058540778354</v>
      </c>
      <c r="N56" s="171">
        <f>SQRT(SUMSQ(J56,L56))</f>
        <v>1.5297058540778354</v>
      </c>
      <c r="O56" s="118"/>
      <c r="P56" s="71" t="s">
        <v>68</v>
      </c>
    </row>
    <row r="57" spans="1:16" x14ac:dyDescent="0.25">
      <c r="A57" s="39"/>
      <c r="B57" s="25"/>
      <c r="C57" s="100"/>
      <c r="D57" s="40"/>
      <c r="E57" s="41"/>
      <c r="F57" s="40"/>
      <c r="G57" s="41"/>
      <c r="H57" s="205"/>
      <c r="I57" s="41"/>
      <c r="J57" s="41"/>
      <c r="K57" s="40"/>
      <c r="L57" s="41"/>
      <c r="M57" s="159"/>
      <c r="N57" s="160"/>
      <c r="O57" s="116"/>
      <c r="P57" s="71"/>
    </row>
    <row r="58" spans="1:16" x14ac:dyDescent="0.25">
      <c r="A58" s="39"/>
      <c r="B58" s="25"/>
      <c r="C58" s="100"/>
      <c r="D58" s="40"/>
      <c r="E58" s="41"/>
      <c r="F58" s="40"/>
      <c r="G58" s="41"/>
      <c r="H58" s="205"/>
      <c r="I58" s="41"/>
      <c r="J58" s="41"/>
      <c r="K58" s="40"/>
      <c r="L58" s="41"/>
      <c r="M58" s="159"/>
      <c r="N58" s="160"/>
      <c r="O58" s="116"/>
      <c r="P58" s="71"/>
    </row>
    <row r="59" spans="1:16" x14ac:dyDescent="0.25">
      <c r="A59" s="35" t="s">
        <v>98</v>
      </c>
      <c r="B59" s="200" t="s">
        <v>5</v>
      </c>
      <c r="C59" s="113"/>
      <c r="D59" s="37"/>
      <c r="E59" s="180"/>
      <c r="F59" s="37"/>
      <c r="G59" s="180"/>
      <c r="H59" s="204"/>
      <c r="I59" s="180">
        <v>1</v>
      </c>
      <c r="J59" s="117">
        <v>1</v>
      </c>
      <c r="K59" s="37">
        <f>K19/(K19+I19)</f>
        <v>1.258925411635676E-10</v>
      </c>
      <c r="L59" s="117">
        <f>L19/(L19+J19)</f>
        <v>0.83366246918343812</v>
      </c>
      <c r="M59" s="49"/>
      <c r="N59" s="164"/>
      <c r="O59" s="117"/>
      <c r="P59" s="244" t="s">
        <v>114</v>
      </c>
    </row>
    <row r="60" spans="1:16" x14ac:dyDescent="0.25">
      <c r="A60" s="38" t="s">
        <v>99</v>
      </c>
      <c r="B60" s="200" t="s">
        <v>4</v>
      </c>
      <c r="C60" s="113"/>
      <c r="D60" s="37"/>
      <c r="E60" s="180"/>
      <c r="F60" s="37"/>
      <c r="G60" s="180"/>
      <c r="H60" s="204"/>
      <c r="I60" s="180">
        <f>I$29*I59</f>
        <v>1.5</v>
      </c>
      <c r="J60" s="117">
        <f>J$29*J59</f>
        <v>1.5</v>
      </c>
      <c r="K60" s="37">
        <f>K$30*K59</f>
        <v>3.776776234907028E-11</v>
      </c>
      <c r="L60" s="117">
        <f>L$30*L59</f>
        <v>0.25009874075503141</v>
      </c>
      <c r="M60" s="170">
        <f>SQRT(SUMSQ(I60,K60))</f>
        <v>1.5</v>
      </c>
      <c r="N60" s="171">
        <f>SQRT(SUMSQ(J60,L60))</f>
        <v>1.520706868573708</v>
      </c>
      <c r="O60" s="118"/>
      <c r="P60" s="71" t="s">
        <v>115</v>
      </c>
    </row>
    <row r="61" spans="1:16" ht="13.8" thickBot="1" x14ac:dyDescent="0.3">
      <c r="A61" s="87"/>
      <c r="B61" s="101"/>
      <c r="C61" s="114"/>
      <c r="D61" s="70"/>
      <c r="E61" s="181"/>
      <c r="F61" s="70"/>
      <c r="G61" s="181"/>
      <c r="H61" s="206"/>
      <c r="I61" s="181"/>
      <c r="J61" s="181"/>
      <c r="K61" s="70"/>
      <c r="L61" s="181"/>
      <c r="M61" s="156"/>
      <c r="N61" s="119"/>
      <c r="O61" s="119"/>
      <c r="P61" s="72"/>
    </row>
    <row r="62" spans="1:16" x14ac:dyDescent="0.25">
      <c r="B62" s="25"/>
      <c r="C62" s="25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2"/>
      <c r="O62" s="42"/>
      <c r="P62" s="42"/>
    </row>
    <row r="63" spans="1:16" ht="13.8" thickBot="1" x14ac:dyDescent="0.3">
      <c r="A63" s="201"/>
      <c r="K63" s="48"/>
      <c r="L63" s="48"/>
    </row>
    <row r="64" spans="1:16" x14ac:dyDescent="0.25">
      <c r="A64" s="9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28"/>
      <c r="L64" s="28"/>
      <c r="M64" s="45"/>
      <c r="N64" s="45"/>
      <c r="O64" s="45"/>
      <c r="P64" s="13" t="s">
        <v>0</v>
      </c>
    </row>
    <row r="65" spans="1:16" x14ac:dyDescent="0.25">
      <c r="A65" s="34" t="s">
        <v>119</v>
      </c>
      <c r="B65" s="18"/>
      <c r="C65" s="18"/>
      <c r="D65" s="18"/>
      <c r="E65" s="18"/>
      <c r="F65" s="18"/>
      <c r="G65" s="18"/>
      <c r="H65" s="18"/>
      <c r="I65" s="18"/>
      <c r="J65" s="18"/>
      <c r="K65" s="21"/>
      <c r="L65" s="21"/>
      <c r="M65" s="25"/>
      <c r="N65" s="25"/>
      <c r="O65" s="25"/>
      <c r="P65" s="111"/>
    </row>
    <row r="66" spans="1:16" x14ac:dyDescent="0.25">
      <c r="A66" s="34" t="s">
        <v>120</v>
      </c>
      <c r="B66" s="18"/>
      <c r="C66" s="18"/>
      <c r="D66" s="18"/>
      <c r="E66" s="18"/>
      <c r="F66" s="18"/>
      <c r="G66" s="18"/>
      <c r="H66" s="18"/>
      <c r="I66" s="18"/>
      <c r="J66" s="18"/>
      <c r="K66" s="21"/>
      <c r="L66" s="21"/>
      <c r="M66" s="25"/>
      <c r="N66" s="25"/>
      <c r="O66" s="25"/>
      <c r="P66" s="111"/>
    </row>
    <row r="67" spans="1:16" ht="13.8" thickBot="1" x14ac:dyDescent="0.3">
      <c r="A67" s="34" t="s">
        <v>124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5"/>
      <c r="N67" s="25"/>
      <c r="O67" s="25"/>
      <c r="P67" s="69"/>
    </row>
    <row r="68" spans="1:16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28"/>
      <c r="L68" s="28"/>
      <c r="M68" s="45"/>
      <c r="N68" s="45"/>
      <c r="O68" s="45"/>
      <c r="P68" s="56"/>
    </row>
    <row r="69" spans="1:16" ht="13.8" thickBot="1" x14ac:dyDescent="0.3">
      <c r="K69" s="48"/>
      <c r="L69" s="48"/>
      <c r="M69" s="44"/>
      <c r="N69" s="44"/>
      <c r="O69" s="44"/>
    </row>
    <row r="70" spans="1:16" x14ac:dyDescent="0.25">
      <c r="A70" s="9" t="s">
        <v>27</v>
      </c>
      <c r="B70" s="65"/>
      <c r="C70" s="102" t="s">
        <v>33</v>
      </c>
      <c r="D70" s="255" t="s">
        <v>54</v>
      </c>
      <c r="E70" s="263"/>
      <c r="F70" s="255" t="s">
        <v>55</v>
      </c>
      <c r="G70" s="263"/>
      <c r="H70" s="223" t="s">
        <v>33</v>
      </c>
      <c r="I70" s="263" t="s">
        <v>56</v>
      </c>
      <c r="J70" s="263"/>
      <c r="K70" s="255" t="s">
        <v>57</v>
      </c>
      <c r="L70" s="256"/>
      <c r="M70" s="12"/>
      <c r="N70" s="12"/>
      <c r="O70" s="12"/>
      <c r="P70" s="13" t="s">
        <v>0</v>
      </c>
    </row>
    <row r="71" spans="1:16" x14ac:dyDescent="0.25">
      <c r="A71" s="29"/>
      <c r="B71" s="15"/>
      <c r="C71" s="15"/>
      <c r="D71" s="134" t="s">
        <v>45</v>
      </c>
      <c r="E71" s="135" t="s">
        <v>46</v>
      </c>
      <c r="F71" s="134" t="s">
        <v>45</v>
      </c>
      <c r="G71" s="135" t="s">
        <v>46</v>
      </c>
      <c r="H71" s="203"/>
      <c r="I71" s="135" t="s">
        <v>45</v>
      </c>
      <c r="J71" s="135" t="s">
        <v>46</v>
      </c>
      <c r="K71" s="134" t="s">
        <v>45</v>
      </c>
      <c r="L71" s="15" t="s">
        <v>46</v>
      </c>
      <c r="M71" s="8"/>
      <c r="N71" s="8"/>
      <c r="O71" s="8"/>
      <c r="P71" s="111"/>
    </row>
    <row r="72" spans="1:16" x14ac:dyDescent="0.25">
      <c r="A72" s="14"/>
      <c r="B72" s="15"/>
      <c r="C72" s="15"/>
      <c r="D72" s="16"/>
      <c r="E72" s="17"/>
      <c r="F72" s="16"/>
      <c r="G72" s="17"/>
      <c r="H72" s="92"/>
      <c r="I72" s="17"/>
      <c r="J72" s="17"/>
      <c r="K72" s="16"/>
      <c r="L72" s="153"/>
      <c r="M72" s="8"/>
      <c r="N72" s="8"/>
      <c r="O72" s="8"/>
      <c r="P72" s="57"/>
    </row>
    <row r="73" spans="1:16" x14ac:dyDescent="0.25">
      <c r="A73" s="19" t="s">
        <v>38</v>
      </c>
      <c r="B73" s="20" t="s">
        <v>2</v>
      </c>
      <c r="C73" s="20"/>
      <c r="D73" s="157">
        <f>D7</f>
        <v>-98</v>
      </c>
      <c r="E73" s="182">
        <f>E7</f>
        <v>-98</v>
      </c>
      <c r="F73" s="157"/>
      <c r="G73" s="182"/>
      <c r="H73" s="99"/>
      <c r="I73" s="182">
        <f>I7</f>
        <v>-98</v>
      </c>
      <c r="J73" s="182">
        <f>J7</f>
        <v>-98</v>
      </c>
      <c r="K73" s="157"/>
      <c r="L73" s="158"/>
      <c r="M73" s="8"/>
      <c r="N73" s="8"/>
      <c r="O73" s="8"/>
      <c r="P73" s="55"/>
    </row>
    <row r="74" spans="1:16" x14ac:dyDescent="0.25">
      <c r="A74" s="19" t="s">
        <v>3</v>
      </c>
      <c r="B74" s="20" t="s">
        <v>4</v>
      </c>
      <c r="C74" s="20"/>
      <c r="D74" s="83"/>
      <c r="E74" s="21"/>
      <c r="F74" s="140">
        <f>F8</f>
        <v>0</v>
      </c>
      <c r="G74" s="23">
        <f>G8</f>
        <v>0</v>
      </c>
      <c r="H74" s="207"/>
      <c r="I74" s="21"/>
      <c r="J74" s="21"/>
      <c r="K74" s="245">
        <f>K8</f>
        <v>-99</v>
      </c>
      <c r="L74" s="124">
        <f>L8</f>
        <v>7</v>
      </c>
      <c r="M74" s="8"/>
      <c r="N74" s="8"/>
      <c r="O74" s="8"/>
      <c r="P74" s="55"/>
    </row>
    <row r="75" spans="1:16" x14ac:dyDescent="0.25">
      <c r="A75" s="19"/>
      <c r="B75" s="20"/>
      <c r="C75" s="93"/>
      <c r="D75" s="83"/>
      <c r="E75" s="21"/>
      <c r="F75" s="140"/>
      <c r="G75" s="23"/>
      <c r="H75" s="93"/>
      <c r="I75" s="21"/>
      <c r="J75" s="21"/>
      <c r="K75" s="140"/>
      <c r="L75" s="132"/>
      <c r="M75" s="8"/>
      <c r="N75" s="8"/>
      <c r="O75" s="8"/>
      <c r="P75" s="57"/>
    </row>
    <row r="76" spans="1:16" x14ac:dyDescent="0.25">
      <c r="A76" s="19" t="s">
        <v>10</v>
      </c>
      <c r="B76" s="20" t="s">
        <v>4</v>
      </c>
      <c r="C76" s="93"/>
      <c r="D76" s="138">
        <v>0</v>
      </c>
      <c r="E76" s="177">
        <v>0</v>
      </c>
      <c r="F76" s="138">
        <v>0</v>
      </c>
      <c r="G76" s="177">
        <v>0</v>
      </c>
      <c r="H76" s="93"/>
      <c r="I76" s="177">
        <v>0</v>
      </c>
      <c r="J76" s="177">
        <v>0</v>
      </c>
      <c r="K76" s="138">
        <v>0</v>
      </c>
      <c r="L76" s="249">
        <v>0</v>
      </c>
      <c r="M76" s="8"/>
      <c r="N76" s="8"/>
      <c r="O76" s="8"/>
      <c r="P76" s="22" t="s">
        <v>8</v>
      </c>
    </row>
    <row r="77" spans="1:16" x14ac:dyDescent="0.25">
      <c r="A77" s="34" t="s">
        <v>9</v>
      </c>
      <c r="B77" s="20" t="s">
        <v>4</v>
      </c>
      <c r="C77" s="208"/>
      <c r="D77" s="159">
        <f>D73+D76</f>
        <v>-98</v>
      </c>
      <c r="E77" s="73">
        <f>E73+E76</f>
        <v>-98</v>
      </c>
      <c r="F77" s="159">
        <f>F74+F76</f>
        <v>0</v>
      </c>
      <c r="G77" s="73">
        <f>G74+G76</f>
        <v>0</v>
      </c>
      <c r="H77" s="208"/>
      <c r="I77" s="73">
        <f>I73+I76</f>
        <v>-98</v>
      </c>
      <c r="J77" s="73">
        <f>J73+J76</f>
        <v>-98</v>
      </c>
      <c r="K77" s="159">
        <f>K74+K76</f>
        <v>-99</v>
      </c>
      <c r="L77" s="160">
        <f>L74+L76</f>
        <v>7</v>
      </c>
      <c r="M77" s="8"/>
      <c r="N77" s="8"/>
      <c r="O77" s="8"/>
      <c r="P77" s="22" t="s">
        <v>12</v>
      </c>
    </row>
    <row r="78" spans="1:16" x14ac:dyDescent="0.25">
      <c r="A78" s="19"/>
      <c r="B78" s="20"/>
      <c r="C78" s="20"/>
      <c r="D78" s="107"/>
      <c r="E78" s="18"/>
      <c r="F78" s="107"/>
      <c r="G78" s="18"/>
      <c r="H78" s="93"/>
      <c r="I78" s="18"/>
      <c r="J78" s="18"/>
      <c r="K78" s="230"/>
      <c r="L78" s="20"/>
      <c r="M78" s="8"/>
      <c r="N78" s="8"/>
      <c r="O78" s="8"/>
      <c r="P78" s="57"/>
    </row>
    <row r="79" spans="1:16" x14ac:dyDescent="0.25">
      <c r="A79" s="47" t="s">
        <v>7</v>
      </c>
      <c r="B79" s="20"/>
      <c r="C79" s="20"/>
      <c r="D79" s="107"/>
      <c r="E79" s="18"/>
      <c r="F79" s="107"/>
      <c r="G79" s="18"/>
      <c r="H79" s="93"/>
      <c r="I79" s="18"/>
      <c r="J79" s="18"/>
      <c r="K79" s="230"/>
      <c r="L79" s="20"/>
      <c r="M79" s="8"/>
      <c r="N79" s="8"/>
      <c r="O79" s="8"/>
      <c r="P79" s="57"/>
    </row>
    <row r="80" spans="1:16" x14ac:dyDescent="0.25">
      <c r="A80" s="19" t="s">
        <v>28</v>
      </c>
      <c r="B80" s="20" t="s">
        <v>40</v>
      </c>
      <c r="C80" s="20"/>
      <c r="D80" s="143">
        <f>(10^12)*(10^-3)*($D5/15)*10^(D77/10)</f>
        <v>0.15848931924611098</v>
      </c>
      <c r="E80" s="74">
        <f>(10^12)*(10^-3)*($D5/15)*10^(E77/10)</f>
        <v>0.15848931924611098</v>
      </c>
      <c r="F80" s="143">
        <f>(10^12)*(10^-3)*($D5/15)*10^((D77+F77)/10)</f>
        <v>0.15848931924611098</v>
      </c>
      <c r="G80" s="74">
        <f>(10^12)*(10^-3)*($D5/15)*10^((E77+G77)/10)</f>
        <v>0.15848931924611098</v>
      </c>
      <c r="H80" s="208"/>
      <c r="I80" s="74"/>
      <c r="J80" s="74"/>
      <c r="K80" s="40"/>
      <c r="L80" s="131"/>
      <c r="M80" s="8"/>
      <c r="N80" s="8"/>
      <c r="O80" s="8"/>
      <c r="P80" s="57"/>
    </row>
    <row r="81" spans="1:16" x14ac:dyDescent="0.25">
      <c r="A81" s="31" t="s">
        <v>48</v>
      </c>
      <c r="B81" s="20" t="s">
        <v>4</v>
      </c>
      <c r="C81" s="20"/>
      <c r="D81" s="107"/>
      <c r="E81" s="18"/>
      <c r="F81" s="162">
        <f>10*LOG10(F80/D80)</f>
        <v>0</v>
      </c>
      <c r="G81" s="33">
        <f>10*LOG10(G80/E80)</f>
        <v>0</v>
      </c>
      <c r="H81" s="209"/>
      <c r="I81" s="33"/>
      <c r="J81" s="33"/>
      <c r="K81" s="159"/>
      <c r="L81" s="222"/>
      <c r="M81" s="8"/>
      <c r="N81" s="8"/>
      <c r="O81" s="8"/>
      <c r="P81" s="22"/>
    </row>
    <row r="82" spans="1:16" x14ac:dyDescent="0.25">
      <c r="A82" s="152" t="s">
        <v>51</v>
      </c>
      <c r="B82" s="20" t="s">
        <v>39</v>
      </c>
      <c r="C82" s="20"/>
      <c r="D82" s="107"/>
      <c r="E82" s="18"/>
      <c r="F82" s="162">
        <f>D77+F77+10*LOG($D5/15)</f>
        <v>-98</v>
      </c>
      <c r="G82" s="33">
        <f>E77+G77+10*LOG($D5/15)</f>
        <v>-98</v>
      </c>
      <c r="H82" s="209"/>
      <c r="I82" s="33"/>
      <c r="J82" s="33"/>
      <c r="K82" s="159"/>
      <c r="L82" s="222"/>
      <c r="M82" s="8"/>
      <c r="N82" s="8"/>
      <c r="O82" s="8"/>
      <c r="P82" s="22"/>
    </row>
    <row r="83" spans="1:16" x14ac:dyDescent="0.25">
      <c r="A83" s="233" t="s">
        <v>89</v>
      </c>
      <c r="B83" s="20" t="s">
        <v>90</v>
      </c>
      <c r="C83" s="20"/>
      <c r="D83" s="140">
        <f>10*LOG((D80+F80)*10^-9)+10*LOG(F9*12)</f>
        <v>-67.037854146535949</v>
      </c>
      <c r="E83" s="132">
        <f>10*LOG((E80+G80)*10^-9)+10*LOG(G9*12)</f>
        <v>-67.037854146535949</v>
      </c>
      <c r="F83" s="140"/>
      <c r="G83" s="132"/>
      <c r="H83" s="210"/>
      <c r="I83" s="183"/>
      <c r="J83" s="183"/>
      <c r="K83" s="159"/>
      <c r="L83" s="211"/>
      <c r="M83" s="8"/>
      <c r="N83" s="8"/>
      <c r="O83" s="8"/>
      <c r="P83" s="22"/>
    </row>
    <row r="84" spans="1:16" x14ac:dyDescent="0.25">
      <c r="A84" s="34" t="s">
        <v>21</v>
      </c>
      <c r="B84" s="58" t="s">
        <v>59</v>
      </c>
      <c r="C84" s="20"/>
      <c r="D84" s="161"/>
      <c r="E84" s="183"/>
      <c r="F84" s="161"/>
      <c r="G84" s="183"/>
      <c r="H84" s="210"/>
      <c r="I84" s="30">
        <f>(10^12)*(10^-3)*10^(I77/10)</f>
        <v>0.15848931924611098</v>
      </c>
      <c r="J84" s="30">
        <f>(10^12)*(10^-3)*10^(J77/10)</f>
        <v>0.15848931924611098</v>
      </c>
      <c r="K84" s="246">
        <f>(10^12)*(10^-3)*10^((I77+K77)/10)</f>
        <v>1.9952623149688722E-11</v>
      </c>
      <c r="L84" s="193">
        <f>(10^12)*(10^-3)*10^((J77+L77)/10)</f>
        <v>0.79432823472428005</v>
      </c>
      <c r="M84" s="8"/>
      <c r="N84" s="8"/>
      <c r="O84" s="8"/>
      <c r="P84" s="22"/>
    </row>
    <row r="85" spans="1:16" x14ac:dyDescent="0.25">
      <c r="A85" s="31" t="s">
        <v>60</v>
      </c>
      <c r="B85" s="20" t="s">
        <v>4</v>
      </c>
      <c r="C85" s="20"/>
      <c r="D85" s="161"/>
      <c r="E85" s="183"/>
      <c r="F85" s="161"/>
      <c r="G85" s="183"/>
      <c r="H85" s="210"/>
      <c r="I85" s="183"/>
      <c r="J85" s="183"/>
      <c r="K85" s="247">
        <f>10*LOG10(K84/I84)</f>
        <v>-99</v>
      </c>
      <c r="L85" s="163">
        <f>10*LOG10(L84/J84)</f>
        <v>7.0000000000000027</v>
      </c>
      <c r="M85" s="8"/>
      <c r="N85" s="8"/>
      <c r="O85" s="8"/>
      <c r="P85" s="22"/>
    </row>
    <row r="86" spans="1:16" x14ac:dyDescent="0.25">
      <c r="A86" s="152" t="s">
        <v>58</v>
      </c>
      <c r="B86" s="20" t="s">
        <v>2</v>
      </c>
      <c r="C86" s="20"/>
      <c r="D86" s="161"/>
      <c r="E86" s="183"/>
      <c r="F86" s="161"/>
      <c r="G86" s="183"/>
      <c r="H86" s="210"/>
      <c r="I86" s="183"/>
      <c r="J86" s="183"/>
      <c r="K86" s="247">
        <f>I77+K77</f>
        <v>-197</v>
      </c>
      <c r="L86" s="163">
        <f>J77+L77</f>
        <v>-91</v>
      </c>
      <c r="M86" s="8"/>
      <c r="N86" s="8"/>
      <c r="O86" s="8"/>
      <c r="P86" s="22"/>
    </row>
    <row r="87" spans="1:16" ht="13.8" thickBot="1" x14ac:dyDescent="0.3">
      <c r="A87" s="237" t="s">
        <v>91</v>
      </c>
      <c r="B87" s="88" t="s">
        <v>92</v>
      </c>
      <c r="C87" s="88"/>
      <c r="D87" s="238"/>
      <c r="E87" s="239"/>
      <c r="F87" s="238"/>
      <c r="G87" s="239"/>
      <c r="H87" s="240"/>
      <c r="I87" s="231">
        <f>10*LOG((K84+I84)*10^-9)+10*LOG((18*10^6)/(15*10^3))</f>
        <v>-67.208187538977015</v>
      </c>
      <c r="J87" s="165">
        <f>10*LOG((L84+J84)*10^-9)+10*LOG((18*10^6)/(15*10^3))</f>
        <v>-59.418090042998102</v>
      </c>
      <c r="K87" s="231"/>
      <c r="L87" s="165"/>
      <c r="M87" s="86"/>
      <c r="N87" s="86"/>
      <c r="O87" s="86"/>
      <c r="P87" s="241"/>
    </row>
    <row r="88" spans="1:16" s="64" customFormat="1" x14ac:dyDescent="0.25">
      <c r="A88" s="84"/>
      <c r="B88" s="63"/>
      <c r="C88" s="63"/>
      <c r="D88" s="63"/>
      <c r="E88" s="63"/>
      <c r="F88" s="63"/>
      <c r="G88" s="63"/>
      <c r="H88" s="63"/>
      <c r="I88" s="213"/>
      <c r="J88" s="63"/>
      <c r="K88" s="109"/>
      <c r="L88" s="109"/>
      <c r="M88" s="63"/>
      <c r="N88" s="63"/>
      <c r="O88" s="63"/>
      <c r="P88" s="63"/>
    </row>
    <row r="89" spans="1:16" s="64" customFormat="1" ht="13.8" thickBot="1" x14ac:dyDescent="0.3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109"/>
      <c r="L89" s="109"/>
      <c r="M89" s="63"/>
      <c r="N89" s="63"/>
      <c r="O89" s="63"/>
      <c r="P89" s="63"/>
    </row>
    <row r="90" spans="1:16" x14ac:dyDescent="0.25">
      <c r="A90" s="9" t="s">
        <v>29</v>
      </c>
      <c r="B90" s="11"/>
      <c r="C90" s="112"/>
      <c r="D90" s="255" t="s">
        <v>54</v>
      </c>
      <c r="E90" s="263"/>
      <c r="F90" s="255" t="s">
        <v>55</v>
      </c>
      <c r="G90" s="263"/>
      <c r="H90" s="202"/>
      <c r="I90" s="255" t="s">
        <v>56</v>
      </c>
      <c r="J90" s="263"/>
      <c r="K90" s="255" t="s">
        <v>57</v>
      </c>
      <c r="L90" s="263"/>
      <c r="M90" s="264" t="s">
        <v>18</v>
      </c>
      <c r="N90" s="265"/>
      <c r="O90" s="95" t="s">
        <v>53</v>
      </c>
      <c r="P90" s="13" t="s">
        <v>52</v>
      </c>
    </row>
    <row r="91" spans="1:16" x14ac:dyDescent="0.25">
      <c r="A91" s="29"/>
      <c r="B91" s="18"/>
      <c r="C91" s="93"/>
      <c r="D91" s="134" t="s">
        <v>45</v>
      </c>
      <c r="E91" s="135" t="s">
        <v>46</v>
      </c>
      <c r="F91" s="134" t="s">
        <v>45</v>
      </c>
      <c r="G91" s="135" t="s">
        <v>46</v>
      </c>
      <c r="H91" s="203"/>
      <c r="I91" s="134" t="s">
        <v>45</v>
      </c>
      <c r="J91" s="135" t="s">
        <v>46</v>
      </c>
      <c r="K91" s="134" t="s">
        <v>45</v>
      </c>
      <c r="L91" s="135" t="s">
        <v>46</v>
      </c>
      <c r="M91" s="134" t="s">
        <v>45</v>
      </c>
      <c r="N91" s="135" t="s">
        <v>46</v>
      </c>
      <c r="O91" s="92"/>
      <c r="P91" s="136"/>
    </row>
    <row r="92" spans="1:16" x14ac:dyDescent="0.25">
      <c r="A92" s="29"/>
      <c r="B92" s="18"/>
      <c r="C92" s="93"/>
      <c r="D92" s="78"/>
      <c r="E92" s="25"/>
      <c r="F92" s="78"/>
      <c r="G92" s="25"/>
      <c r="H92" s="100"/>
      <c r="I92" s="78"/>
      <c r="J92" s="25"/>
      <c r="K92" s="78"/>
      <c r="L92" s="25"/>
      <c r="M92" s="16"/>
      <c r="N92" s="17"/>
      <c r="O92" s="92"/>
      <c r="P92" s="53"/>
    </row>
    <row r="93" spans="1:16" x14ac:dyDescent="0.25">
      <c r="A93" s="35" t="s">
        <v>69</v>
      </c>
      <c r="B93" s="36" t="s">
        <v>4</v>
      </c>
      <c r="C93" s="113"/>
      <c r="D93" s="49"/>
      <c r="E93" s="184"/>
      <c r="F93" s="89">
        <f>F94-M94</f>
        <v>-0.3</v>
      </c>
      <c r="G93" s="187">
        <f>G94-N94</f>
        <v>-0.3</v>
      </c>
      <c r="H93" s="120"/>
      <c r="I93" s="49"/>
      <c r="J93" s="184"/>
      <c r="K93" s="49"/>
      <c r="L93" s="184"/>
      <c r="M93" s="49"/>
      <c r="N93" s="184"/>
      <c r="O93" s="122">
        <v>-6</v>
      </c>
      <c r="P93" s="123" t="s">
        <v>112</v>
      </c>
    </row>
    <row r="94" spans="1:16" x14ac:dyDescent="0.25">
      <c r="A94" s="38" t="s">
        <v>70</v>
      </c>
      <c r="B94" s="36" t="s">
        <v>4</v>
      </c>
      <c r="C94" s="113"/>
      <c r="D94" s="49"/>
      <c r="E94" s="184"/>
      <c r="F94" s="49">
        <f>F81</f>
        <v>0</v>
      </c>
      <c r="G94" s="184">
        <f>G81</f>
        <v>0</v>
      </c>
      <c r="H94" s="120"/>
      <c r="I94" s="49"/>
      <c r="J94" s="184"/>
      <c r="K94" s="49"/>
      <c r="L94" s="184"/>
      <c r="M94" s="170">
        <f>M40</f>
        <v>0.3</v>
      </c>
      <c r="N94" s="194">
        <f>N40</f>
        <v>0.3</v>
      </c>
      <c r="O94" s="121"/>
      <c r="P94" s="22"/>
    </row>
    <row r="95" spans="1:16" x14ac:dyDescent="0.25">
      <c r="A95" s="35" t="s">
        <v>71</v>
      </c>
      <c r="B95" s="36" t="s">
        <v>4</v>
      </c>
      <c r="C95" s="113"/>
      <c r="D95" s="49"/>
      <c r="E95" s="184"/>
      <c r="F95" s="49">
        <f>F94+M94</f>
        <v>0.3</v>
      </c>
      <c r="G95" s="184">
        <f>G94+N94</f>
        <v>0.3</v>
      </c>
      <c r="H95" s="120"/>
      <c r="I95" s="49"/>
      <c r="J95" s="184"/>
      <c r="K95" s="49"/>
      <c r="L95" s="184"/>
      <c r="M95" s="49"/>
      <c r="N95" s="184"/>
      <c r="O95" s="120"/>
      <c r="P95" s="22"/>
    </row>
    <row r="96" spans="1:16" x14ac:dyDescent="0.25">
      <c r="A96" s="43"/>
      <c r="B96" s="25"/>
      <c r="C96" s="100"/>
      <c r="D96" s="46"/>
      <c r="E96" s="24"/>
      <c r="F96" s="46"/>
      <c r="G96" s="24"/>
      <c r="H96" s="94"/>
      <c r="I96" s="46"/>
      <c r="J96" s="24"/>
      <c r="K96" s="46"/>
      <c r="L96" s="24"/>
      <c r="M96" s="159"/>
      <c r="N96" s="73"/>
      <c r="O96" s="96"/>
      <c r="P96" s="22"/>
    </row>
    <row r="97" spans="1:16" x14ac:dyDescent="0.25">
      <c r="A97" s="35" t="s">
        <v>72</v>
      </c>
      <c r="B97" s="90" t="s">
        <v>39</v>
      </c>
      <c r="C97" s="113"/>
      <c r="D97" s="50"/>
      <c r="E97" s="166"/>
      <c r="F97" s="189">
        <f>F98-M98</f>
        <v>-99.529705854077832</v>
      </c>
      <c r="G97" s="189">
        <f>G98-N98</f>
        <v>-99.529705854077832</v>
      </c>
      <c r="H97" s="49"/>
      <c r="I97" s="49"/>
      <c r="J97" s="184"/>
      <c r="K97" s="49"/>
      <c r="L97" s="184"/>
      <c r="M97" s="172"/>
      <c r="N97" s="195"/>
      <c r="O97" s="176">
        <v>-123.5</v>
      </c>
      <c r="P97" s="175" t="s">
        <v>113</v>
      </c>
    </row>
    <row r="98" spans="1:16" x14ac:dyDescent="0.25">
      <c r="A98" s="38" t="s">
        <v>73</v>
      </c>
      <c r="B98" s="90" t="s">
        <v>39</v>
      </c>
      <c r="C98" s="113"/>
      <c r="D98" s="50"/>
      <c r="E98" s="166"/>
      <c r="F98" s="184">
        <f>F82</f>
        <v>-98</v>
      </c>
      <c r="G98" s="184">
        <f>G82</f>
        <v>-98</v>
      </c>
      <c r="H98" s="49"/>
      <c r="I98" s="49"/>
      <c r="J98" s="184"/>
      <c r="K98" s="49"/>
      <c r="L98" s="184"/>
      <c r="M98" s="170">
        <f>M44</f>
        <v>1.5297058540778354</v>
      </c>
      <c r="N98" s="194">
        <f>N44</f>
        <v>1.5297058540778354</v>
      </c>
      <c r="O98" s="121"/>
      <c r="P98" s="53"/>
    </row>
    <row r="99" spans="1:16" x14ac:dyDescent="0.25">
      <c r="A99" s="35" t="s">
        <v>74</v>
      </c>
      <c r="B99" s="90" t="s">
        <v>39</v>
      </c>
      <c r="C99" s="113"/>
      <c r="D99" s="50"/>
      <c r="E99" s="166"/>
      <c r="F99" s="184">
        <f>F98+M98</f>
        <v>-96.470294145922168</v>
      </c>
      <c r="G99" s="184">
        <f>G98+N98</f>
        <v>-96.470294145922168</v>
      </c>
      <c r="H99" s="120"/>
      <c r="I99" s="49"/>
      <c r="J99" s="184"/>
      <c r="K99" s="49"/>
      <c r="L99" s="184"/>
      <c r="M99" s="172"/>
      <c r="N99" s="195"/>
      <c r="O99" s="120"/>
      <c r="P99" s="53"/>
    </row>
    <row r="100" spans="1:16" s="48" customFormat="1" x14ac:dyDescent="0.25">
      <c r="A100" s="68"/>
      <c r="B100" s="91"/>
      <c r="C100" s="100"/>
      <c r="D100" s="43"/>
      <c r="E100" s="167"/>
      <c r="F100" s="24"/>
      <c r="G100" s="24"/>
      <c r="H100" s="94"/>
      <c r="I100" s="46"/>
      <c r="J100" s="24"/>
      <c r="K100" s="46"/>
      <c r="L100" s="24"/>
      <c r="M100" s="173"/>
      <c r="N100" s="196"/>
      <c r="O100" s="94"/>
      <c r="P100" s="57"/>
    </row>
    <row r="101" spans="1:16" s="48" customFormat="1" x14ac:dyDescent="0.25">
      <c r="A101" s="35" t="s">
        <v>100</v>
      </c>
      <c r="B101" s="90" t="s">
        <v>90</v>
      </c>
      <c r="C101" s="113"/>
      <c r="D101" s="232">
        <f>D102-M102</f>
        <v>-68.545335489704087</v>
      </c>
      <c r="E101" s="242">
        <f>E102-N102</f>
        <v>-68.545335489704087</v>
      </c>
      <c r="F101" s="49"/>
      <c r="G101" s="164"/>
      <c r="H101" s="49"/>
      <c r="I101" s="49"/>
      <c r="J101" s="184"/>
      <c r="K101" s="49"/>
      <c r="L101" s="184"/>
      <c r="M101" s="172"/>
      <c r="N101" s="195"/>
      <c r="O101" s="176">
        <f>-117.5+10*LOG(G9*12)</f>
        <v>-89.548154103175762</v>
      </c>
      <c r="P101" s="175" t="s">
        <v>111</v>
      </c>
    </row>
    <row r="102" spans="1:16" s="48" customFormat="1" x14ac:dyDescent="0.25">
      <c r="A102" s="38" t="s">
        <v>101</v>
      </c>
      <c r="B102" s="90" t="s">
        <v>90</v>
      </c>
      <c r="C102" s="113"/>
      <c r="D102" s="184">
        <f>D83</f>
        <v>-67.037854146535949</v>
      </c>
      <c r="E102" s="184">
        <f>E83</f>
        <v>-67.037854146535949</v>
      </c>
      <c r="F102" s="49"/>
      <c r="G102" s="164"/>
      <c r="H102" s="49"/>
      <c r="I102" s="49"/>
      <c r="J102" s="184"/>
      <c r="K102" s="49"/>
      <c r="L102" s="184"/>
      <c r="M102" s="170">
        <f>M48</f>
        <v>1.5074813431681335</v>
      </c>
      <c r="N102" s="194">
        <f>N48</f>
        <v>1.5074813431681335</v>
      </c>
      <c r="O102" s="121"/>
      <c r="P102" s="53"/>
    </row>
    <row r="103" spans="1:16" s="48" customFormat="1" x14ac:dyDescent="0.25">
      <c r="A103" s="35" t="s">
        <v>102</v>
      </c>
      <c r="B103" s="90" t="s">
        <v>90</v>
      </c>
      <c r="C103" s="113"/>
      <c r="D103" s="243">
        <f>D102+M102</f>
        <v>-65.530372803367811</v>
      </c>
      <c r="E103" s="243">
        <f>E102+N102</f>
        <v>-65.530372803367811</v>
      </c>
      <c r="F103" s="49"/>
      <c r="G103" s="164"/>
      <c r="H103" s="120"/>
      <c r="I103" s="49"/>
      <c r="J103" s="184"/>
      <c r="K103" s="49"/>
      <c r="L103" s="184"/>
      <c r="M103" s="172"/>
      <c r="N103" s="195"/>
      <c r="O103" s="122">
        <v>-50</v>
      </c>
      <c r="P103" s="123" t="s">
        <v>110</v>
      </c>
    </row>
    <row r="104" spans="1:16" s="48" customFormat="1" x14ac:dyDescent="0.25">
      <c r="A104" s="68"/>
      <c r="B104" s="91"/>
      <c r="C104" s="100"/>
      <c r="D104" s="43"/>
      <c r="E104" s="186"/>
      <c r="F104" s="46"/>
      <c r="G104" s="24"/>
      <c r="H104" s="94"/>
      <c r="I104" s="46"/>
      <c r="J104" s="24"/>
      <c r="K104" s="46"/>
      <c r="L104" s="24"/>
      <c r="M104" s="173"/>
      <c r="N104" s="196"/>
      <c r="O104" s="94"/>
      <c r="P104" s="57"/>
    </row>
    <row r="105" spans="1:16" s="48" customFormat="1" x14ac:dyDescent="0.25">
      <c r="A105" s="35" t="s">
        <v>75</v>
      </c>
      <c r="B105" s="36" t="s">
        <v>4</v>
      </c>
      <c r="C105" s="113"/>
      <c r="D105" s="49"/>
      <c r="E105" s="184"/>
      <c r="F105" s="49"/>
      <c r="G105" s="184"/>
      <c r="H105" s="120"/>
      <c r="I105" s="49"/>
      <c r="J105" s="164"/>
      <c r="K105" s="49"/>
      <c r="L105" s="187">
        <f>L106-N106</f>
        <v>6.7000000000000028</v>
      </c>
      <c r="M105" s="49"/>
      <c r="N105" s="184"/>
      <c r="O105" s="122">
        <v>-4</v>
      </c>
      <c r="P105" s="123" t="s">
        <v>82</v>
      </c>
    </row>
    <row r="106" spans="1:16" s="48" customFormat="1" x14ac:dyDescent="0.25">
      <c r="A106" s="38" t="s">
        <v>76</v>
      </c>
      <c r="B106" s="36" t="s">
        <v>4</v>
      </c>
      <c r="C106" s="113"/>
      <c r="D106" s="49"/>
      <c r="E106" s="184"/>
      <c r="F106" s="49"/>
      <c r="G106" s="184"/>
      <c r="H106" s="120"/>
      <c r="I106" s="49"/>
      <c r="J106" s="164"/>
      <c r="K106" s="49"/>
      <c r="L106" s="184">
        <f>L85</f>
        <v>7.0000000000000027</v>
      </c>
      <c r="M106" s="170">
        <f>M52</f>
        <v>0.3</v>
      </c>
      <c r="N106" s="194">
        <f>N52</f>
        <v>0.3</v>
      </c>
      <c r="O106" s="121"/>
      <c r="P106" s="22"/>
    </row>
    <row r="107" spans="1:16" s="48" customFormat="1" x14ac:dyDescent="0.25">
      <c r="A107" s="35" t="s">
        <v>77</v>
      </c>
      <c r="B107" s="36" t="s">
        <v>4</v>
      </c>
      <c r="C107" s="113"/>
      <c r="D107" s="49"/>
      <c r="E107" s="184"/>
      <c r="F107" s="49"/>
      <c r="G107" s="184"/>
      <c r="H107" s="120"/>
      <c r="I107" s="49"/>
      <c r="J107" s="164"/>
      <c r="K107" s="49"/>
      <c r="L107" s="184">
        <f>L106+N106</f>
        <v>7.3000000000000025</v>
      </c>
      <c r="M107" s="49"/>
      <c r="N107" s="184"/>
      <c r="O107" s="120"/>
      <c r="P107" s="22"/>
    </row>
    <row r="108" spans="1:16" s="48" customFormat="1" x14ac:dyDescent="0.25">
      <c r="A108" s="43"/>
      <c r="B108" s="25"/>
      <c r="C108" s="100"/>
      <c r="D108" s="46"/>
      <c r="E108" s="24"/>
      <c r="F108" s="46"/>
      <c r="G108" s="24"/>
      <c r="H108" s="94"/>
      <c r="I108" s="46"/>
      <c r="J108" s="124"/>
      <c r="K108" s="24"/>
      <c r="L108" s="24"/>
      <c r="M108" s="159"/>
      <c r="N108" s="73"/>
      <c r="O108" s="96"/>
      <c r="P108" s="22"/>
    </row>
    <row r="109" spans="1:16" s="48" customFormat="1" x14ac:dyDescent="0.25">
      <c r="A109" s="35" t="s">
        <v>85</v>
      </c>
      <c r="B109" s="90" t="s">
        <v>2</v>
      </c>
      <c r="C109" s="113"/>
      <c r="D109" s="50"/>
      <c r="E109" s="185"/>
      <c r="F109" s="49"/>
      <c r="G109" s="184"/>
      <c r="H109" s="120"/>
      <c r="I109" s="49"/>
      <c r="J109" s="164"/>
      <c r="K109" s="49"/>
      <c r="L109" s="189">
        <f>L110-N110</f>
        <v>-92.529705854077832</v>
      </c>
      <c r="M109" s="172"/>
      <c r="N109" s="195"/>
      <c r="O109" s="122">
        <f>-120.5+1</f>
        <v>-119.5</v>
      </c>
      <c r="P109" s="123" t="s">
        <v>109</v>
      </c>
    </row>
    <row r="110" spans="1:16" s="48" customFormat="1" x14ac:dyDescent="0.25">
      <c r="A110" s="38" t="s">
        <v>86</v>
      </c>
      <c r="B110" s="90" t="s">
        <v>2</v>
      </c>
      <c r="C110" s="113"/>
      <c r="D110" s="50"/>
      <c r="E110" s="185"/>
      <c r="F110" s="49"/>
      <c r="G110" s="184"/>
      <c r="H110" s="120"/>
      <c r="I110" s="49"/>
      <c r="J110" s="184"/>
      <c r="K110" s="49"/>
      <c r="L110" s="184">
        <f>L86</f>
        <v>-91</v>
      </c>
      <c r="M110" s="170">
        <f>M56</f>
        <v>1.5297058540778354</v>
      </c>
      <c r="N110" s="194">
        <f>N56</f>
        <v>1.5297058540778354</v>
      </c>
      <c r="O110" s="121"/>
      <c r="P110" s="53"/>
    </row>
    <row r="111" spans="1:16" s="48" customFormat="1" x14ac:dyDescent="0.25">
      <c r="A111" s="35" t="s">
        <v>87</v>
      </c>
      <c r="B111" s="90" t="s">
        <v>2</v>
      </c>
      <c r="C111" s="113"/>
      <c r="D111" s="50"/>
      <c r="E111" s="185"/>
      <c r="F111" s="49"/>
      <c r="G111" s="184"/>
      <c r="H111" s="120"/>
      <c r="I111" s="49"/>
      <c r="J111" s="184"/>
      <c r="K111" s="49"/>
      <c r="L111" s="184">
        <f>L110+N110</f>
        <v>-89.470294145922168</v>
      </c>
      <c r="M111" s="172"/>
      <c r="N111" s="195"/>
      <c r="O111" s="120"/>
      <c r="P111" s="53"/>
    </row>
    <row r="112" spans="1:16" s="48" customFormat="1" x14ac:dyDescent="0.25">
      <c r="A112" s="68"/>
      <c r="B112" s="25"/>
      <c r="C112" s="100"/>
      <c r="D112" s="46"/>
      <c r="E112" s="24"/>
      <c r="F112" s="46"/>
      <c r="G112" s="24"/>
      <c r="H112" s="94"/>
      <c r="I112" s="46"/>
      <c r="J112" s="24"/>
      <c r="K112" s="46"/>
      <c r="L112" s="24"/>
      <c r="M112" s="173"/>
      <c r="N112" s="196"/>
      <c r="O112" s="97"/>
      <c r="P112" s="57"/>
    </row>
    <row r="113" spans="1:16" s="48" customFormat="1" x14ac:dyDescent="0.25">
      <c r="A113" s="35" t="s">
        <v>103</v>
      </c>
      <c r="B113" s="90" t="s">
        <v>104</v>
      </c>
      <c r="C113" s="113"/>
      <c r="D113" s="49"/>
      <c r="E113" s="184"/>
      <c r="F113" s="49"/>
      <c r="G113" s="184"/>
      <c r="H113" s="120"/>
      <c r="I113" s="49"/>
      <c r="J113" s="242">
        <f>J114-N114</f>
        <v>-60.938796911571814</v>
      </c>
      <c r="K113" s="49"/>
      <c r="L113" s="164"/>
      <c r="M113" s="172"/>
      <c r="N113" s="195"/>
      <c r="O113" s="122">
        <f>-114.5+1+10*LOG(18000/15)</f>
        <v>-82.708187539523749</v>
      </c>
      <c r="P113" s="123" t="s">
        <v>107</v>
      </c>
    </row>
    <row r="114" spans="1:16" s="48" customFormat="1" x14ac:dyDescent="0.25">
      <c r="A114" s="38" t="s">
        <v>105</v>
      </c>
      <c r="B114" s="90" t="s">
        <v>104</v>
      </c>
      <c r="C114" s="113"/>
      <c r="D114" s="49"/>
      <c r="E114" s="184"/>
      <c r="F114" s="49"/>
      <c r="G114" s="184"/>
      <c r="H114" s="120"/>
      <c r="I114" s="49"/>
      <c r="J114" s="184">
        <f>J87</f>
        <v>-59.418090042998102</v>
      </c>
      <c r="K114" s="49"/>
      <c r="L114" s="164"/>
      <c r="M114" s="194">
        <f>M60</f>
        <v>1.5</v>
      </c>
      <c r="N114" s="194">
        <f>N60</f>
        <v>1.520706868573708</v>
      </c>
      <c r="O114" s="121"/>
      <c r="P114" s="53"/>
    </row>
    <row r="115" spans="1:16" s="48" customFormat="1" ht="13.8" x14ac:dyDescent="0.3">
      <c r="A115" s="35" t="s">
        <v>106</v>
      </c>
      <c r="B115" s="90" t="s">
        <v>104</v>
      </c>
      <c r="C115" s="113"/>
      <c r="D115" s="49"/>
      <c r="E115" s="184"/>
      <c r="F115" s="49"/>
      <c r="G115" s="184"/>
      <c r="H115" s="120"/>
      <c r="I115" s="49"/>
      <c r="J115" s="243">
        <f>J114+N114</f>
        <v>-57.897383174424391</v>
      </c>
      <c r="K115" s="49"/>
      <c r="L115" s="164"/>
      <c r="M115" s="172"/>
      <c r="N115" s="195"/>
      <c r="O115" s="122">
        <v>-50</v>
      </c>
      <c r="P115" s="123" t="s">
        <v>108</v>
      </c>
    </row>
    <row r="116" spans="1:16" x14ac:dyDescent="0.25">
      <c r="A116" s="43"/>
      <c r="B116" s="25"/>
      <c r="C116" s="100"/>
      <c r="D116" s="43"/>
      <c r="E116" s="186"/>
      <c r="F116" s="43"/>
      <c r="G116" s="186"/>
      <c r="H116" s="97"/>
      <c r="I116" s="43"/>
      <c r="J116" s="186"/>
      <c r="K116" s="43"/>
      <c r="L116" s="186"/>
      <c r="M116" s="19"/>
      <c r="N116" s="8"/>
      <c r="O116" s="53"/>
      <c r="P116" s="53"/>
    </row>
    <row r="117" spans="1:16" ht="13.8" thickBot="1" x14ac:dyDescent="0.3">
      <c r="A117" s="51" t="s">
        <v>13</v>
      </c>
      <c r="B117" s="52"/>
      <c r="C117" s="127"/>
      <c r="D117" s="128"/>
      <c r="E117" s="188"/>
      <c r="F117" s="128"/>
      <c r="G117" s="188"/>
      <c r="H117" s="127"/>
      <c r="I117" s="128"/>
      <c r="J117" s="188"/>
      <c r="K117" s="128"/>
      <c r="L117" s="188"/>
      <c r="M117" s="168"/>
      <c r="N117" s="197"/>
      <c r="O117" s="98"/>
      <c r="P117" s="61" t="s">
        <v>14</v>
      </c>
    </row>
  </sheetData>
  <mergeCells count="28">
    <mergeCell ref="M90:N90"/>
    <mergeCell ref="D36:E36"/>
    <mergeCell ref="F36:G36"/>
    <mergeCell ref="D27:E27"/>
    <mergeCell ref="D70:E70"/>
    <mergeCell ref="K90:L90"/>
    <mergeCell ref="I70:J70"/>
    <mergeCell ref="I36:J36"/>
    <mergeCell ref="D90:E90"/>
    <mergeCell ref="F90:G90"/>
    <mergeCell ref="F70:G70"/>
    <mergeCell ref="K70:L70"/>
    <mergeCell ref="K36:L36"/>
    <mergeCell ref="I90:J90"/>
    <mergeCell ref="K2:L2"/>
    <mergeCell ref="M35:N35"/>
    <mergeCell ref="C26:L26"/>
    <mergeCell ref="C35:L35"/>
    <mergeCell ref="F27:G27"/>
    <mergeCell ref="I2:J2"/>
    <mergeCell ref="I13:J13"/>
    <mergeCell ref="I27:J27"/>
    <mergeCell ref="D2:E2"/>
    <mergeCell ref="F2:G2"/>
    <mergeCell ref="K27:L27"/>
    <mergeCell ref="D13:E13"/>
    <mergeCell ref="F13:G13"/>
    <mergeCell ref="K13:L13"/>
  </mergeCells>
  <phoneticPr fontId="17" type="noConversion"/>
  <conditionalFormatting sqref="P117">
    <cfRule type="cellIs" dxfId="41" priority="104" stopIfTrue="1" operator="equal">
      <formula>"Yes"</formula>
    </cfRule>
    <cfRule type="cellIs" dxfId="40" priority="105" stopIfTrue="1" operator="notEqual">
      <formula>"Yes"</formula>
    </cfRule>
  </conditionalFormatting>
  <conditionalFormatting sqref="F93">
    <cfRule type="cellIs" dxfId="39" priority="101" stopIfTrue="1" operator="lessThan">
      <formula>O93</formula>
    </cfRule>
  </conditionalFormatting>
  <conditionalFormatting sqref="F97">
    <cfRule type="cellIs" dxfId="38" priority="100" stopIfTrue="1" operator="lessThan">
      <formula>O97</formula>
    </cfRule>
  </conditionalFormatting>
  <conditionalFormatting sqref="G93">
    <cfRule type="cellIs" dxfId="37" priority="90" stopIfTrue="1" operator="lessThan">
      <formula>O93</formula>
    </cfRule>
  </conditionalFormatting>
  <conditionalFormatting sqref="G97">
    <cfRule type="cellIs" dxfId="36" priority="89" stopIfTrue="1" operator="lessThan">
      <formula>O97</formula>
    </cfRule>
  </conditionalFormatting>
  <conditionalFormatting sqref="E101">
    <cfRule type="cellIs" dxfId="35" priority="8" stopIfTrue="1" operator="lessThan">
      <formula>O101</formula>
    </cfRule>
  </conditionalFormatting>
  <conditionalFormatting sqref="D101">
    <cfRule type="cellIs" dxfId="34" priority="7" stopIfTrue="1" operator="lessThan">
      <formula>O101</formula>
    </cfRule>
  </conditionalFormatting>
  <conditionalFormatting sqref="E103">
    <cfRule type="cellIs" dxfId="33" priority="6" stopIfTrue="1" operator="greaterThan">
      <formula>O103</formula>
    </cfRule>
  </conditionalFormatting>
  <conditionalFormatting sqref="D103">
    <cfRule type="cellIs" dxfId="32" priority="5" stopIfTrue="1" operator="greaterThan">
      <formula>O103</formula>
    </cfRule>
  </conditionalFormatting>
  <conditionalFormatting sqref="L105">
    <cfRule type="cellIs" dxfId="31" priority="4" stopIfTrue="1" operator="lessThan">
      <formula>O105</formula>
    </cfRule>
  </conditionalFormatting>
  <conditionalFormatting sqref="L109">
    <cfRule type="cellIs" dxfId="30" priority="3" stopIfTrue="1" operator="lessThan">
      <formula>O109</formula>
    </cfRule>
  </conditionalFormatting>
  <conditionalFormatting sqref="J113">
    <cfRule type="cellIs" dxfId="29" priority="2" stopIfTrue="1" operator="lessThan">
      <formula>O113</formula>
    </cfRule>
  </conditionalFormatting>
  <conditionalFormatting sqref="J115">
    <cfRule type="cellIs" dxfId="28" priority="1" stopIfTrue="1" operator="greaterThan">
      <formula>O115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7"/>
  <sheetViews>
    <sheetView zoomScale="115" zoomScaleNormal="115" workbookViewId="0">
      <pane ySplit="18492" topLeftCell="A99"/>
      <selection activeCell="F19" sqref="F19"/>
      <selection pane="bottomLeft" activeCell="M129" sqref="M129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109375" style="7" customWidth="1"/>
    <col min="4" max="7" width="8.5546875" style="7" customWidth="1"/>
    <col min="8" max="8" width="9.33203125" style="7" customWidth="1"/>
    <col min="9" max="15" width="8.5546875" style="7" customWidth="1"/>
    <col min="16" max="16" width="42.5546875" style="7" customWidth="1"/>
    <col min="17" max="16384" width="10.6640625" style="7"/>
  </cols>
  <sheetData>
    <row r="1" spans="1:16" ht="13.8" thickBot="1" x14ac:dyDescent="0.3">
      <c r="M1" s="8"/>
      <c r="N1" s="8"/>
      <c r="O1" s="8"/>
      <c r="P1" s="8"/>
    </row>
    <row r="2" spans="1:16" x14ac:dyDescent="0.25">
      <c r="A2" s="9" t="s">
        <v>11</v>
      </c>
      <c r="B2" s="10"/>
      <c r="C2" s="223" t="s">
        <v>33</v>
      </c>
      <c r="D2" s="255" t="s">
        <v>54</v>
      </c>
      <c r="E2" s="263"/>
      <c r="F2" s="255" t="s">
        <v>55</v>
      </c>
      <c r="G2" s="263"/>
      <c r="H2" s="223" t="s">
        <v>33</v>
      </c>
      <c r="I2" s="255" t="s">
        <v>56</v>
      </c>
      <c r="J2" s="263"/>
      <c r="K2" s="255" t="s">
        <v>57</v>
      </c>
      <c r="L2" s="256"/>
      <c r="M2" s="85"/>
      <c r="N2" s="85"/>
      <c r="O2" s="85"/>
      <c r="P2" s="13" t="s">
        <v>0</v>
      </c>
    </row>
    <row r="3" spans="1:16" x14ac:dyDescent="0.25">
      <c r="A3" s="29"/>
      <c r="B3" s="59"/>
      <c r="C3" s="133"/>
      <c r="D3" s="134" t="s">
        <v>45</v>
      </c>
      <c r="E3" s="135" t="s">
        <v>46</v>
      </c>
      <c r="F3" s="134" t="s">
        <v>45</v>
      </c>
      <c r="G3" s="135" t="s">
        <v>46</v>
      </c>
      <c r="H3" s="203"/>
      <c r="I3" s="134" t="s">
        <v>45</v>
      </c>
      <c r="J3" s="135" t="s">
        <v>46</v>
      </c>
      <c r="K3" s="134" t="s">
        <v>45</v>
      </c>
      <c r="L3" s="15" t="s">
        <v>46</v>
      </c>
      <c r="M3" s="17"/>
      <c r="N3" s="17"/>
      <c r="O3" s="17"/>
      <c r="P3" s="111"/>
    </row>
    <row r="4" spans="1:16" x14ac:dyDescent="0.25">
      <c r="A4" s="14"/>
      <c r="B4" s="15" t="s">
        <v>1</v>
      </c>
      <c r="C4" s="15"/>
      <c r="D4" s="78"/>
      <c r="E4" s="25"/>
      <c r="F4" s="78"/>
      <c r="G4" s="25"/>
      <c r="H4" s="100"/>
      <c r="I4" s="78"/>
      <c r="J4" s="25"/>
      <c r="K4" s="78"/>
      <c r="L4" s="137"/>
      <c r="M4" s="17"/>
      <c r="N4" s="17"/>
      <c r="O4" s="17"/>
      <c r="P4" s="57"/>
    </row>
    <row r="5" spans="1:16" x14ac:dyDescent="0.25">
      <c r="A5" s="103" t="s">
        <v>34</v>
      </c>
      <c r="B5" s="104" t="s">
        <v>35</v>
      </c>
      <c r="C5" s="15"/>
      <c r="D5" s="220">
        <v>30</v>
      </c>
      <c r="E5" s="190">
        <f>$D5</f>
        <v>30</v>
      </c>
      <c r="F5" s="78"/>
      <c r="G5" s="25"/>
      <c r="H5" s="100"/>
      <c r="I5" s="78"/>
      <c r="J5" s="25"/>
      <c r="K5" s="78"/>
      <c r="L5" s="137"/>
      <c r="M5" s="73"/>
      <c r="N5" s="73"/>
      <c r="O5" s="17"/>
      <c r="P5" s="22" t="s">
        <v>117</v>
      </c>
    </row>
    <row r="6" spans="1:16" x14ac:dyDescent="0.25">
      <c r="A6" s="103" t="s">
        <v>36</v>
      </c>
      <c r="B6" s="105" t="s">
        <v>37</v>
      </c>
      <c r="C6" s="15"/>
      <c r="D6" s="220">
        <v>40</v>
      </c>
      <c r="E6" s="190">
        <f>$D6</f>
        <v>40</v>
      </c>
      <c r="F6" s="78"/>
      <c r="G6" s="25"/>
      <c r="H6" s="100"/>
      <c r="I6" s="78"/>
      <c r="J6" s="25"/>
      <c r="K6" s="78"/>
      <c r="L6" s="137"/>
      <c r="M6" s="73"/>
      <c r="N6" s="73"/>
      <c r="O6" s="17"/>
      <c r="P6" s="22" t="s">
        <v>117</v>
      </c>
    </row>
    <row r="7" spans="1:16" x14ac:dyDescent="0.25">
      <c r="A7" s="19" t="s">
        <v>38</v>
      </c>
      <c r="B7" s="58" t="s">
        <v>2</v>
      </c>
      <c r="C7" s="20"/>
      <c r="D7" s="214">
        <v>-98</v>
      </c>
      <c r="E7" s="24">
        <f>$D7</f>
        <v>-98</v>
      </c>
      <c r="F7" s="140"/>
      <c r="G7" s="23"/>
      <c r="H7" s="207"/>
      <c r="I7" s="215">
        <v>-98</v>
      </c>
      <c r="J7" s="24">
        <f>$I7</f>
        <v>-98</v>
      </c>
      <c r="K7" s="140"/>
      <c r="L7" s="132"/>
      <c r="M7" s="73"/>
      <c r="N7" s="73"/>
      <c r="O7" s="21"/>
      <c r="P7" s="22" t="s">
        <v>118</v>
      </c>
    </row>
    <row r="8" spans="1:16" s="8" customFormat="1" x14ac:dyDescent="0.25">
      <c r="A8" s="19" t="s">
        <v>3</v>
      </c>
      <c r="B8" s="20" t="s">
        <v>4</v>
      </c>
      <c r="C8" s="20"/>
      <c r="D8" s="107"/>
      <c r="E8" s="20"/>
      <c r="F8" s="248">
        <v>0</v>
      </c>
      <c r="G8" s="32">
        <v>0</v>
      </c>
      <c r="H8" s="207"/>
      <c r="I8" s="107"/>
      <c r="J8" s="18"/>
      <c r="K8" s="245">
        <v>-99</v>
      </c>
      <c r="L8" s="234">
        <v>7</v>
      </c>
      <c r="M8" s="21"/>
      <c r="N8" s="21"/>
      <c r="O8" s="21"/>
      <c r="P8" s="22" t="s">
        <v>118</v>
      </c>
    </row>
    <row r="9" spans="1:16" s="8" customFormat="1" x14ac:dyDescent="0.25">
      <c r="A9" s="19" t="s">
        <v>44</v>
      </c>
      <c r="B9" s="20"/>
      <c r="C9" s="20"/>
      <c r="D9" s="107"/>
      <c r="E9" s="20"/>
      <c r="F9" s="220">
        <v>106</v>
      </c>
      <c r="G9" s="191">
        <f>$F9</f>
        <v>106</v>
      </c>
      <c r="H9" s="224"/>
      <c r="I9" s="142"/>
      <c r="J9" s="191"/>
      <c r="K9" s="142"/>
      <c r="L9" s="141"/>
      <c r="M9" s="21"/>
      <c r="N9" s="21"/>
      <c r="O9" s="21"/>
      <c r="P9" s="174" t="s">
        <v>123</v>
      </c>
    </row>
    <row r="10" spans="1:16" ht="13.8" thickBot="1" x14ac:dyDescent="0.3">
      <c r="A10" s="125" t="s">
        <v>127</v>
      </c>
      <c r="B10" s="126"/>
      <c r="C10" s="106"/>
      <c r="D10" s="139"/>
      <c r="E10" s="178"/>
      <c r="F10" s="139"/>
      <c r="G10" s="178"/>
      <c r="H10" s="225"/>
      <c r="I10" s="139"/>
      <c r="J10" s="178"/>
      <c r="K10" s="139"/>
      <c r="L10" s="88"/>
      <c r="M10" s="86"/>
      <c r="N10" s="86"/>
      <c r="O10" s="86"/>
      <c r="P10" s="54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1"/>
      <c r="M11" s="8"/>
      <c r="N11" s="8"/>
      <c r="O11" s="8"/>
      <c r="P11" s="60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18"/>
      <c r="O12" s="18"/>
    </row>
    <row r="13" spans="1:16" x14ac:dyDescent="0.25">
      <c r="A13" s="9" t="s">
        <v>20</v>
      </c>
      <c r="B13" s="27"/>
      <c r="C13" s="27"/>
      <c r="D13" s="255" t="s">
        <v>54</v>
      </c>
      <c r="E13" s="263"/>
      <c r="F13" s="255" t="s">
        <v>55</v>
      </c>
      <c r="G13" s="263"/>
      <c r="H13" s="202"/>
      <c r="I13" s="255" t="s">
        <v>56</v>
      </c>
      <c r="J13" s="263"/>
      <c r="K13" s="255" t="s">
        <v>57</v>
      </c>
      <c r="L13" s="256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4" t="s">
        <v>45</v>
      </c>
      <c r="E14" s="135" t="s">
        <v>46</v>
      </c>
      <c r="F14" s="134" t="s">
        <v>45</v>
      </c>
      <c r="G14" s="135" t="s">
        <v>46</v>
      </c>
      <c r="H14" s="203"/>
      <c r="I14" s="134" t="s">
        <v>45</v>
      </c>
      <c r="J14" s="135" t="s">
        <v>46</v>
      </c>
      <c r="K14" s="134" t="s">
        <v>45</v>
      </c>
      <c r="L14" s="15" t="s">
        <v>46</v>
      </c>
      <c r="M14" s="21"/>
      <c r="N14" s="21"/>
      <c r="O14" s="21"/>
      <c r="P14" s="111"/>
    </row>
    <row r="15" spans="1:16" x14ac:dyDescent="0.25">
      <c r="A15" s="34" t="s">
        <v>21</v>
      </c>
      <c r="B15" s="58" t="s">
        <v>40</v>
      </c>
      <c r="C15" s="58"/>
      <c r="D15" s="143">
        <f>(10^12)*(10^-3)*($D5/15)*10^(D7/10)</f>
        <v>0.31697863849222196</v>
      </c>
      <c r="E15" s="74">
        <f>(10^12)*(10^-3)*($D5/15)*10^(E7/10)</f>
        <v>0.31697863849222196</v>
      </c>
      <c r="F15" s="143">
        <f>(10^12)*(10^-3)*($D5/15)*10^(($D7+F8)/10)</f>
        <v>0.31697863849222196</v>
      </c>
      <c r="G15" s="74">
        <f>(10^12)*(10^-3)*($D5/15)*10^(($D7+G8)/10)</f>
        <v>0.31697863849222196</v>
      </c>
      <c r="H15" s="208"/>
      <c r="I15" s="143"/>
      <c r="J15" s="74"/>
      <c r="K15" s="143"/>
      <c r="L15" s="131"/>
      <c r="M15" s="30"/>
      <c r="N15" s="30"/>
      <c r="O15" s="30"/>
      <c r="P15" s="22" t="s">
        <v>47</v>
      </c>
    </row>
    <row r="16" spans="1:16" x14ac:dyDescent="0.25">
      <c r="A16" s="31" t="s">
        <v>48</v>
      </c>
      <c r="B16" s="20" t="s">
        <v>4</v>
      </c>
      <c r="C16" s="20"/>
      <c r="D16" s="107"/>
      <c r="E16" s="18"/>
      <c r="F16" s="46">
        <f>10*LOG(F15/D15)</f>
        <v>0</v>
      </c>
      <c r="G16" s="24">
        <f>10*LOG(G15/E15)</f>
        <v>0</v>
      </c>
      <c r="H16" s="94"/>
      <c r="I16" s="46"/>
      <c r="J16" s="24"/>
      <c r="K16" s="147"/>
      <c r="L16" s="221"/>
      <c r="M16" s="32"/>
      <c r="N16" s="32"/>
      <c r="O16" s="32"/>
      <c r="P16" s="22" t="s">
        <v>49</v>
      </c>
    </row>
    <row r="17" spans="1:19" x14ac:dyDescent="0.25">
      <c r="A17" s="152" t="s">
        <v>51</v>
      </c>
      <c r="B17" s="20" t="s">
        <v>39</v>
      </c>
      <c r="C17" s="20"/>
      <c r="D17" s="107"/>
      <c r="E17" s="18"/>
      <c r="F17" s="140">
        <f>$D7+F8+10*LOG($D5/15)</f>
        <v>-94.989700043360187</v>
      </c>
      <c r="G17" s="23">
        <f>$D7+G8+10*LOG($D5/15)</f>
        <v>-94.989700043360187</v>
      </c>
      <c r="H17" s="207"/>
      <c r="I17" s="140"/>
      <c r="J17" s="23"/>
      <c r="K17" s="147"/>
      <c r="L17" s="221"/>
      <c r="M17" s="26"/>
      <c r="N17" s="26"/>
      <c r="O17" s="26"/>
      <c r="P17" s="62" t="s">
        <v>50</v>
      </c>
      <c r="R17"/>
      <c r="S17"/>
    </row>
    <row r="18" spans="1:19" x14ac:dyDescent="0.25">
      <c r="A18" s="233" t="s">
        <v>89</v>
      </c>
      <c r="B18" s="20" t="s">
        <v>90</v>
      </c>
      <c r="C18" s="20"/>
      <c r="D18" s="140">
        <f>10*LOG((D15+F15)*10^-9)+10*LOG(F9*12)</f>
        <v>-60.934528973596429</v>
      </c>
      <c r="E18" s="132">
        <f>10*LOG((G15+E15)*10^-9)+10*LOG(G9*12)</f>
        <v>-60.934528973596429</v>
      </c>
      <c r="F18" s="140"/>
      <c r="G18" s="132"/>
      <c r="H18" s="207"/>
      <c r="I18" s="140"/>
      <c r="J18" s="23"/>
      <c r="K18" s="140"/>
      <c r="L18" s="132"/>
      <c r="M18" s="26"/>
      <c r="N18" s="26"/>
      <c r="O18" s="26"/>
      <c r="P18" s="62" t="s">
        <v>116</v>
      </c>
      <c r="R18"/>
      <c r="S18"/>
    </row>
    <row r="19" spans="1:19" x14ac:dyDescent="0.25">
      <c r="A19" s="19" t="s">
        <v>21</v>
      </c>
      <c r="B19" s="20" t="s">
        <v>59</v>
      </c>
      <c r="C19" s="20"/>
      <c r="D19" s="144"/>
      <c r="E19" s="32"/>
      <c r="F19" s="140"/>
      <c r="G19" s="23"/>
      <c r="H19" s="207"/>
      <c r="I19" s="192">
        <f>(10^12)*(10^-3)*10^(I7/10)</f>
        <v>0.15848931924611098</v>
      </c>
      <c r="J19" s="30">
        <f>(10^12)*(10^-3)*10^(J7/10)</f>
        <v>0.15848931924611098</v>
      </c>
      <c r="K19" s="246">
        <f>(10^12)*(10^-3)*10^((I7+K8)/10)</f>
        <v>1.9952623149688722E-11</v>
      </c>
      <c r="L19" s="193">
        <f>(10^12)*(10^-3)*10^((J7+L8)/10)</f>
        <v>0.79432823472428005</v>
      </c>
      <c r="M19" s="26"/>
      <c r="N19" s="26"/>
      <c r="O19" s="26"/>
      <c r="P19" s="22" t="s">
        <v>47</v>
      </c>
      <c r="R19"/>
      <c r="S19"/>
    </row>
    <row r="20" spans="1:19" x14ac:dyDescent="0.25">
      <c r="A20" s="31" t="s">
        <v>60</v>
      </c>
      <c r="B20" s="20" t="s">
        <v>4</v>
      </c>
      <c r="C20" s="20"/>
      <c r="D20" s="144"/>
      <c r="E20" s="32"/>
      <c r="F20" s="140"/>
      <c r="G20" s="23"/>
      <c r="H20" s="207"/>
      <c r="I20" s="192"/>
      <c r="J20" s="30"/>
      <c r="K20" s="245">
        <f>10*LOG(K19/I19)</f>
        <v>-99</v>
      </c>
      <c r="L20" s="124">
        <f>10*LOG(L19/J19)</f>
        <v>7.0000000000000027</v>
      </c>
      <c r="M20" s="26"/>
      <c r="N20" s="26"/>
      <c r="O20" s="26"/>
      <c r="P20" s="22" t="s">
        <v>61</v>
      </c>
      <c r="R20"/>
      <c r="S20"/>
    </row>
    <row r="21" spans="1:19" x14ac:dyDescent="0.25">
      <c r="A21" s="152" t="s">
        <v>58</v>
      </c>
      <c r="B21" s="20" t="s">
        <v>2</v>
      </c>
      <c r="C21" s="20"/>
      <c r="D21" s="144"/>
      <c r="E21" s="32"/>
      <c r="F21" s="140"/>
      <c r="G21" s="23"/>
      <c r="H21" s="207"/>
      <c r="I21" s="192"/>
      <c r="J21" s="30"/>
      <c r="K21" s="245">
        <f>$I7+K8</f>
        <v>-197</v>
      </c>
      <c r="L21" s="124">
        <f>$I7+L8</f>
        <v>-91</v>
      </c>
      <c r="M21" s="26"/>
      <c r="N21" s="26"/>
      <c r="O21" s="26"/>
      <c r="P21" s="62" t="s">
        <v>62</v>
      </c>
      <c r="R21"/>
      <c r="S21"/>
    </row>
    <row r="22" spans="1:19" x14ac:dyDescent="0.25">
      <c r="A22" s="233" t="s">
        <v>91</v>
      </c>
      <c r="B22" s="20" t="s">
        <v>92</v>
      </c>
      <c r="C22" s="20"/>
      <c r="D22" s="144"/>
      <c r="E22" s="32"/>
      <c r="F22" s="140"/>
      <c r="G22" s="23"/>
      <c r="H22" s="207"/>
      <c r="I22" s="46">
        <f>10*LOG((K19+I19)*10^-9)+10*LOG((18*10^6)/(15*10^3))</f>
        <v>-67.208187538977015</v>
      </c>
      <c r="J22" s="124">
        <f>10*LOG((L19+J19)*10^-9)+10*LOG((18*10^6)/(15*10^3))</f>
        <v>-59.418090042998102</v>
      </c>
      <c r="K22" s="46"/>
      <c r="L22" s="124"/>
      <c r="M22" s="26"/>
      <c r="N22" s="26"/>
      <c r="O22" s="26"/>
      <c r="P22" s="62" t="s">
        <v>116</v>
      </c>
      <c r="R22"/>
      <c r="S22"/>
    </row>
    <row r="23" spans="1:19" ht="13.8" thickBot="1" x14ac:dyDescent="0.3">
      <c r="A23" s="216"/>
      <c r="B23" s="88"/>
      <c r="C23" s="88"/>
      <c r="D23" s="145"/>
      <c r="E23" s="179"/>
      <c r="F23" s="146"/>
      <c r="G23" s="82"/>
      <c r="H23" s="226"/>
      <c r="I23" s="146"/>
      <c r="J23" s="82"/>
      <c r="K23" s="229"/>
      <c r="L23" s="217"/>
      <c r="M23" s="79"/>
      <c r="N23" s="79"/>
      <c r="O23" s="79"/>
      <c r="P23" s="219"/>
      <c r="R23"/>
      <c r="S23"/>
    </row>
    <row r="24" spans="1:19" x14ac:dyDescent="0.25">
      <c r="K24" s="48"/>
      <c r="L24" s="48"/>
    </row>
    <row r="25" spans="1:19" ht="13.8" thickBot="1" x14ac:dyDescent="0.3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21"/>
      <c r="L25" s="21"/>
      <c r="M25" s="18"/>
      <c r="N25" s="18"/>
      <c r="O25" s="18"/>
    </row>
    <row r="26" spans="1:19" ht="13.8" thickBot="1" x14ac:dyDescent="0.3">
      <c r="A26" s="9" t="s">
        <v>22</v>
      </c>
      <c r="B26" s="27"/>
      <c r="C26" s="259" t="s">
        <v>43</v>
      </c>
      <c r="D26" s="260"/>
      <c r="E26" s="260"/>
      <c r="F26" s="260"/>
      <c r="G26" s="260"/>
      <c r="H26" s="260"/>
      <c r="I26" s="260"/>
      <c r="J26" s="260"/>
      <c r="K26" s="260"/>
      <c r="L26" s="260"/>
      <c r="M26" s="150"/>
      <c r="N26" s="12"/>
      <c r="O26" s="10"/>
      <c r="P26" s="198" t="s">
        <v>0</v>
      </c>
    </row>
    <row r="27" spans="1:19" x14ac:dyDescent="0.25">
      <c r="A27" s="29"/>
      <c r="B27" s="20"/>
      <c r="C27" s="93"/>
      <c r="D27" s="261" t="s">
        <v>54</v>
      </c>
      <c r="E27" s="262"/>
      <c r="F27" s="261" t="s">
        <v>55</v>
      </c>
      <c r="G27" s="262"/>
      <c r="H27" s="202"/>
      <c r="I27" s="261" t="s">
        <v>56</v>
      </c>
      <c r="J27" s="262"/>
      <c r="K27" s="261" t="s">
        <v>57</v>
      </c>
      <c r="L27" s="262"/>
      <c r="M27" s="19"/>
      <c r="N27" s="8"/>
      <c r="O27" s="59"/>
      <c r="P27" s="199"/>
    </row>
    <row r="28" spans="1:19" x14ac:dyDescent="0.25">
      <c r="A28" s="29"/>
      <c r="B28" s="20"/>
      <c r="C28" s="93"/>
      <c r="D28" s="134" t="s">
        <v>45</v>
      </c>
      <c r="E28" s="135" t="s">
        <v>46</v>
      </c>
      <c r="F28" s="134" t="s">
        <v>45</v>
      </c>
      <c r="G28" s="135" t="s">
        <v>46</v>
      </c>
      <c r="H28" s="203"/>
      <c r="I28" s="134" t="s">
        <v>45</v>
      </c>
      <c r="J28" s="135" t="s">
        <v>46</v>
      </c>
      <c r="K28" s="134" t="s">
        <v>45</v>
      </c>
      <c r="L28" s="135" t="s">
        <v>46</v>
      </c>
      <c r="M28" s="19"/>
      <c r="N28" s="8"/>
      <c r="O28" s="59"/>
      <c r="P28" s="199"/>
    </row>
    <row r="29" spans="1:19" x14ac:dyDescent="0.25">
      <c r="A29" s="34" t="s">
        <v>23</v>
      </c>
      <c r="B29" s="110" t="s">
        <v>6</v>
      </c>
      <c r="C29" s="148"/>
      <c r="D29" s="218">
        <v>1.5</v>
      </c>
      <c r="E29" s="76">
        <f>$D29</f>
        <v>1.5</v>
      </c>
      <c r="F29" s="75"/>
      <c r="G29" s="76"/>
      <c r="H29" s="227"/>
      <c r="I29" s="218">
        <v>1.5</v>
      </c>
      <c r="J29" s="77">
        <f>$I29</f>
        <v>1.5</v>
      </c>
      <c r="M29" s="19"/>
      <c r="N29" s="8"/>
      <c r="O29" s="59"/>
      <c r="P29" s="57"/>
    </row>
    <row r="30" spans="1:19" s="8" customFormat="1" x14ac:dyDescent="0.25">
      <c r="A30" s="34" t="s">
        <v>24</v>
      </c>
      <c r="B30" s="110" t="s">
        <v>6</v>
      </c>
      <c r="C30" s="148"/>
      <c r="D30" s="75"/>
      <c r="E30" s="76"/>
      <c r="F30" s="218">
        <v>0.3</v>
      </c>
      <c r="G30" s="76">
        <f>$F30</f>
        <v>0.3</v>
      </c>
      <c r="H30" s="227"/>
      <c r="I30" s="75"/>
      <c r="J30" s="76"/>
      <c r="K30" s="218">
        <v>0.3</v>
      </c>
      <c r="L30" s="76">
        <f>$K30</f>
        <v>0.3</v>
      </c>
      <c r="M30" s="75"/>
      <c r="N30" s="76"/>
      <c r="O30" s="77"/>
      <c r="P30" s="57"/>
      <c r="Q30" s="19"/>
    </row>
    <row r="31" spans="1:19" s="8" customFormat="1" x14ac:dyDescent="0.25">
      <c r="A31" s="34" t="s">
        <v>93</v>
      </c>
      <c r="B31" s="58" t="s">
        <v>95</v>
      </c>
      <c r="C31" s="148"/>
      <c r="D31" s="75"/>
      <c r="E31" s="76"/>
      <c r="F31" s="75"/>
      <c r="G31" s="76"/>
      <c r="H31" s="227"/>
      <c r="I31" s="75"/>
      <c r="J31" s="76"/>
      <c r="K31" s="75"/>
      <c r="L31" s="76"/>
      <c r="M31" s="75"/>
      <c r="N31" s="76"/>
      <c r="O31" s="77"/>
      <c r="P31" s="57"/>
    </row>
    <row r="32" spans="1:19" s="8" customFormat="1" ht="13.8" thickBot="1" x14ac:dyDescent="0.3">
      <c r="A32" s="235" t="s">
        <v>94</v>
      </c>
      <c r="B32" s="236" t="s">
        <v>95</v>
      </c>
      <c r="C32" s="149"/>
      <c r="D32" s="80"/>
      <c r="E32" s="154"/>
      <c r="F32" s="80"/>
      <c r="G32" s="154"/>
      <c r="H32" s="228"/>
      <c r="I32" s="80"/>
      <c r="J32" s="154"/>
      <c r="K32" s="80"/>
      <c r="L32" s="154"/>
      <c r="M32" s="80"/>
      <c r="N32" s="154"/>
      <c r="O32" s="81"/>
      <c r="P32" s="151"/>
    </row>
    <row r="33" spans="1:16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6" ht="13.8" thickBot="1" x14ac:dyDescent="0.3">
      <c r="A34" s="66"/>
      <c r="B34" s="18"/>
      <c r="C34" s="18"/>
      <c r="D34" s="18"/>
      <c r="E34" s="18"/>
      <c r="F34" s="18"/>
      <c r="G34" s="18"/>
      <c r="H34" s="18"/>
      <c r="I34" s="18"/>
      <c r="J34" s="18"/>
      <c r="K34" s="21"/>
      <c r="L34" s="21"/>
      <c r="M34" s="21"/>
      <c r="N34" s="21"/>
      <c r="O34" s="21"/>
    </row>
    <row r="35" spans="1:16" ht="13.8" thickBot="1" x14ac:dyDescent="0.3">
      <c r="A35" s="9" t="s">
        <v>25</v>
      </c>
      <c r="B35" s="11"/>
      <c r="C35" s="259" t="s">
        <v>43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57" t="s">
        <v>18</v>
      </c>
      <c r="N35" s="258"/>
      <c r="O35" s="115"/>
      <c r="P35" s="169" t="s">
        <v>0</v>
      </c>
    </row>
    <row r="36" spans="1:16" x14ac:dyDescent="0.25">
      <c r="A36" s="29"/>
      <c r="B36" s="18"/>
      <c r="C36" s="93"/>
      <c r="D36" s="261" t="s">
        <v>54</v>
      </c>
      <c r="E36" s="262"/>
      <c r="F36" s="261" t="s">
        <v>55</v>
      </c>
      <c r="G36" s="262"/>
      <c r="H36" s="212"/>
      <c r="I36" s="262" t="s">
        <v>56</v>
      </c>
      <c r="J36" s="262"/>
      <c r="K36" s="261" t="s">
        <v>57</v>
      </c>
      <c r="L36" s="262"/>
      <c r="M36" s="108"/>
      <c r="N36" s="115"/>
      <c r="O36" s="153"/>
      <c r="P36" s="15"/>
    </row>
    <row r="37" spans="1:16" x14ac:dyDescent="0.25">
      <c r="A37" s="29"/>
      <c r="B37" s="18"/>
      <c r="C37" s="93"/>
      <c r="D37" s="134" t="s">
        <v>45</v>
      </c>
      <c r="E37" s="135" t="s">
        <v>46</v>
      </c>
      <c r="F37" s="134" t="s">
        <v>45</v>
      </c>
      <c r="G37" s="135" t="s">
        <v>46</v>
      </c>
      <c r="H37" s="203"/>
      <c r="I37" s="135" t="s">
        <v>45</v>
      </c>
      <c r="J37" s="135" t="s">
        <v>46</v>
      </c>
      <c r="K37" s="134" t="s">
        <v>45</v>
      </c>
      <c r="L37" s="135" t="s">
        <v>46</v>
      </c>
      <c r="M37" s="134" t="s">
        <v>45</v>
      </c>
      <c r="N37" s="15" t="s">
        <v>46</v>
      </c>
      <c r="O37" s="153"/>
      <c r="P37" s="15"/>
    </row>
    <row r="38" spans="1:16" ht="12.75" customHeight="1" x14ac:dyDescent="0.3">
      <c r="A38" s="67"/>
      <c r="B38" s="25"/>
      <c r="C38" s="100"/>
      <c r="D38" s="78"/>
      <c r="E38" s="25"/>
      <c r="F38" s="78"/>
      <c r="G38" s="25"/>
      <c r="H38" s="100"/>
      <c r="I38" s="25"/>
      <c r="J38" s="25"/>
      <c r="K38" s="78"/>
      <c r="L38" s="25"/>
      <c r="M38" s="155"/>
      <c r="N38" s="116"/>
      <c r="O38" s="116"/>
      <c r="P38" s="59"/>
    </row>
    <row r="39" spans="1:16" x14ac:dyDescent="0.25">
      <c r="A39" s="35" t="s">
        <v>63</v>
      </c>
      <c r="B39" s="36" t="s">
        <v>5</v>
      </c>
      <c r="C39" s="113"/>
      <c r="D39" s="37">
        <v>0</v>
      </c>
      <c r="E39" s="180">
        <v>0</v>
      </c>
      <c r="F39" s="37">
        <v>1</v>
      </c>
      <c r="G39" s="180">
        <v>1</v>
      </c>
      <c r="H39" s="204"/>
      <c r="I39" s="180"/>
      <c r="J39" s="180"/>
      <c r="K39" s="37"/>
      <c r="L39" s="180"/>
      <c r="M39" s="49"/>
      <c r="N39" s="164"/>
      <c r="O39" s="117"/>
      <c r="P39" s="71" t="s">
        <v>30</v>
      </c>
    </row>
    <row r="40" spans="1:16" x14ac:dyDescent="0.25">
      <c r="A40" s="38" t="s">
        <v>64</v>
      </c>
      <c r="B40" s="36" t="s">
        <v>4</v>
      </c>
      <c r="C40" s="113"/>
      <c r="D40" s="37">
        <f>D$29*D39</f>
        <v>0</v>
      </c>
      <c r="E40" s="180">
        <f>E$29*E39</f>
        <v>0</v>
      </c>
      <c r="F40" s="37">
        <f>F$30*F39</f>
        <v>0.3</v>
      </c>
      <c r="G40" s="180">
        <f>G$30*G39</f>
        <v>0.3</v>
      </c>
      <c r="H40" s="204"/>
      <c r="I40" s="180"/>
      <c r="J40" s="180"/>
      <c r="K40" s="37"/>
      <c r="L40" s="180"/>
      <c r="M40" s="170">
        <f>SQRT(SUMSQ(D40,F40))</f>
        <v>0.3</v>
      </c>
      <c r="N40" s="171">
        <f>SQRT(SUMSQ(E40,G40))</f>
        <v>0.3</v>
      </c>
      <c r="O40" s="118"/>
      <c r="P40" s="71" t="s">
        <v>41</v>
      </c>
    </row>
    <row r="41" spans="1:16" x14ac:dyDescent="0.25">
      <c r="A41" s="39"/>
      <c r="B41" s="25"/>
      <c r="C41" s="100"/>
      <c r="D41" s="40"/>
      <c r="E41" s="41"/>
      <c r="F41" s="40"/>
      <c r="G41" s="41"/>
      <c r="H41" s="205"/>
      <c r="I41" s="41"/>
      <c r="J41" s="41"/>
      <c r="K41" s="40"/>
      <c r="L41" s="41"/>
      <c r="M41" s="159"/>
      <c r="N41" s="160"/>
      <c r="O41" s="116"/>
      <c r="P41" s="71"/>
    </row>
    <row r="42" spans="1:16" x14ac:dyDescent="0.25">
      <c r="A42" s="39"/>
      <c r="B42" s="25"/>
      <c r="C42" s="100"/>
      <c r="D42" s="40"/>
      <c r="E42" s="41"/>
      <c r="F42" s="40"/>
      <c r="G42" s="41"/>
      <c r="H42" s="205"/>
      <c r="I42" s="41"/>
      <c r="J42" s="41"/>
      <c r="K42" s="40"/>
      <c r="L42" s="41"/>
      <c r="M42" s="159"/>
      <c r="N42" s="160"/>
      <c r="O42" s="116"/>
      <c r="P42" s="71"/>
    </row>
    <row r="43" spans="1:16" x14ac:dyDescent="0.25">
      <c r="A43" s="35" t="s">
        <v>79</v>
      </c>
      <c r="B43" s="36" t="s">
        <v>5</v>
      </c>
      <c r="C43" s="113"/>
      <c r="D43" s="37">
        <v>1</v>
      </c>
      <c r="E43" s="180">
        <v>1</v>
      </c>
      <c r="F43" s="37">
        <v>1</v>
      </c>
      <c r="G43" s="180">
        <v>1</v>
      </c>
      <c r="H43" s="204"/>
      <c r="I43" s="180"/>
      <c r="J43" s="180"/>
      <c r="K43" s="37"/>
      <c r="L43" s="180"/>
      <c r="M43" s="49"/>
      <c r="N43" s="164"/>
      <c r="O43" s="117"/>
      <c r="P43" s="71" t="s">
        <v>30</v>
      </c>
    </row>
    <row r="44" spans="1:16" x14ac:dyDescent="0.25">
      <c r="A44" s="38" t="s">
        <v>80</v>
      </c>
      <c r="B44" s="36" t="s">
        <v>4</v>
      </c>
      <c r="C44" s="113"/>
      <c r="D44" s="37">
        <f>D$29*D43</f>
        <v>1.5</v>
      </c>
      <c r="E44" s="180">
        <f>E$29*E43</f>
        <v>1.5</v>
      </c>
      <c r="F44" s="37">
        <f>F$30*F43</f>
        <v>0.3</v>
      </c>
      <c r="G44" s="180">
        <f>G$30*G43</f>
        <v>0.3</v>
      </c>
      <c r="H44" s="204"/>
      <c r="I44" s="180"/>
      <c r="J44" s="180"/>
      <c r="K44" s="37"/>
      <c r="L44" s="180"/>
      <c r="M44" s="170">
        <f>SQRT(SUMSQ(D44,F44))</f>
        <v>1.5297058540778354</v>
      </c>
      <c r="N44" s="171">
        <f>SQRT(SUMSQ(E44,G44))</f>
        <v>1.5297058540778354</v>
      </c>
      <c r="O44" s="118"/>
      <c r="P44" s="71" t="s">
        <v>42</v>
      </c>
    </row>
    <row r="45" spans="1:16" x14ac:dyDescent="0.25">
      <c r="A45" s="39"/>
      <c r="B45" s="25"/>
      <c r="C45" s="100"/>
      <c r="D45" s="40"/>
      <c r="E45" s="41"/>
      <c r="F45" s="40"/>
      <c r="G45" s="41"/>
      <c r="H45" s="205"/>
      <c r="I45" s="41"/>
      <c r="J45" s="41"/>
      <c r="K45" s="40"/>
      <c r="L45" s="41"/>
      <c r="M45" s="159"/>
      <c r="N45" s="160"/>
      <c r="O45" s="116"/>
      <c r="P45" s="71"/>
    </row>
    <row r="46" spans="1:16" x14ac:dyDescent="0.25">
      <c r="A46" s="39"/>
      <c r="B46" s="25"/>
      <c r="C46" s="100"/>
      <c r="D46" s="40"/>
      <c r="E46" s="41"/>
      <c r="F46" s="40"/>
      <c r="G46" s="41"/>
      <c r="H46" s="205"/>
      <c r="I46" s="41"/>
      <c r="J46" s="41"/>
      <c r="K46" s="40"/>
      <c r="L46" s="41"/>
      <c r="M46" s="159"/>
      <c r="N46" s="160"/>
      <c r="O46" s="116"/>
      <c r="P46" s="71"/>
    </row>
    <row r="47" spans="1:16" x14ac:dyDescent="0.25">
      <c r="A47" s="35" t="s">
        <v>96</v>
      </c>
      <c r="B47" s="36" t="s">
        <v>5</v>
      </c>
      <c r="C47" s="113"/>
      <c r="D47" s="37">
        <v>1</v>
      </c>
      <c r="E47" s="117">
        <v>1</v>
      </c>
      <c r="F47" s="37">
        <f>F15/(F15+D15)</f>
        <v>0.5</v>
      </c>
      <c r="G47" s="117">
        <f>G15/(G15+E15)</f>
        <v>0.5</v>
      </c>
      <c r="H47" s="204"/>
      <c r="I47" s="180"/>
      <c r="J47" s="180"/>
      <c r="K47" s="37"/>
      <c r="L47" s="180"/>
      <c r="M47" s="49"/>
      <c r="N47" s="164"/>
      <c r="O47" s="117"/>
      <c r="P47" s="244" t="s">
        <v>114</v>
      </c>
    </row>
    <row r="48" spans="1:16" x14ac:dyDescent="0.25">
      <c r="A48" s="38" t="s">
        <v>97</v>
      </c>
      <c r="B48" s="36" t="s">
        <v>4</v>
      </c>
      <c r="C48" s="113"/>
      <c r="D48" s="37">
        <f>D$29*D47</f>
        <v>1.5</v>
      </c>
      <c r="E48" s="117">
        <f>E$29*E47</f>
        <v>1.5</v>
      </c>
      <c r="F48" s="37">
        <f>F$30*F47</f>
        <v>0.15</v>
      </c>
      <c r="G48" s="117">
        <f>G$30*G47</f>
        <v>0.15</v>
      </c>
      <c r="H48" s="204"/>
      <c r="I48" s="180"/>
      <c r="J48" s="180"/>
      <c r="K48" s="37"/>
      <c r="L48" s="180"/>
      <c r="M48" s="170">
        <f>SQRT(SUMSQ(D48,F48))</f>
        <v>1.5074813431681335</v>
      </c>
      <c r="N48" s="171">
        <f>SQRT(SUMSQ(E48,G48))</f>
        <v>1.5074813431681335</v>
      </c>
      <c r="O48" s="118"/>
      <c r="P48" s="71" t="s">
        <v>115</v>
      </c>
    </row>
    <row r="49" spans="1:16" x14ac:dyDescent="0.25">
      <c r="A49" s="39"/>
      <c r="B49" s="25"/>
      <c r="C49" s="100"/>
      <c r="D49" s="40"/>
      <c r="E49" s="41"/>
      <c r="F49" s="40"/>
      <c r="G49" s="41"/>
      <c r="H49" s="205"/>
      <c r="I49" s="41"/>
      <c r="J49" s="41"/>
      <c r="K49" s="40"/>
      <c r="L49" s="41"/>
      <c r="M49" s="159"/>
      <c r="N49" s="160"/>
      <c r="O49" s="116"/>
      <c r="P49" s="71"/>
    </row>
    <row r="50" spans="1:16" x14ac:dyDescent="0.25">
      <c r="A50" s="39"/>
      <c r="B50" s="25"/>
      <c r="C50" s="100"/>
      <c r="D50" s="40"/>
      <c r="E50" s="41"/>
      <c r="F50" s="40"/>
      <c r="G50" s="41"/>
      <c r="H50" s="205"/>
      <c r="I50" s="41"/>
      <c r="J50" s="41"/>
      <c r="K50" s="40"/>
      <c r="L50" s="41"/>
      <c r="M50" s="159"/>
      <c r="N50" s="160"/>
      <c r="O50" s="116"/>
      <c r="P50" s="71"/>
    </row>
    <row r="51" spans="1:16" x14ac:dyDescent="0.25">
      <c r="A51" s="35" t="s">
        <v>65</v>
      </c>
      <c r="B51" s="36" t="s">
        <v>5</v>
      </c>
      <c r="C51" s="113"/>
      <c r="D51" s="37"/>
      <c r="E51" s="180"/>
      <c r="F51" s="37"/>
      <c r="G51" s="180"/>
      <c r="H51" s="204"/>
      <c r="I51" s="180">
        <v>0</v>
      </c>
      <c r="J51" s="180">
        <v>0</v>
      </c>
      <c r="K51" s="37">
        <v>1</v>
      </c>
      <c r="L51" s="180">
        <v>1</v>
      </c>
      <c r="M51" s="49"/>
      <c r="N51" s="164"/>
      <c r="O51" s="117"/>
      <c r="P51" s="71" t="s">
        <v>30</v>
      </c>
    </row>
    <row r="52" spans="1:16" x14ac:dyDescent="0.25">
      <c r="A52" s="38" t="s">
        <v>66</v>
      </c>
      <c r="B52" s="36" t="s">
        <v>4</v>
      </c>
      <c r="C52" s="113"/>
      <c r="D52" s="37"/>
      <c r="E52" s="180"/>
      <c r="F52" s="37"/>
      <c r="G52" s="180"/>
      <c r="H52" s="204"/>
      <c r="I52" s="180">
        <f>I$29*I51</f>
        <v>0</v>
      </c>
      <c r="J52" s="180">
        <f>J$29*J51</f>
        <v>0</v>
      </c>
      <c r="K52" s="37">
        <f>K$30*K51</f>
        <v>0.3</v>
      </c>
      <c r="L52" s="180">
        <f>L$30*L51</f>
        <v>0.3</v>
      </c>
      <c r="M52" s="170">
        <f>SQRT(SUMSQ(I52,K52))</f>
        <v>0.3</v>
      </c>
      <c r="N52" s="171">
        <f>SQRT(SUMSQ(J52,L52))</f>
        <v>0.3</v>
      </c>
      <c r="O52" s="118"/>
      <c r="P52" s="71" t="s">
        <v>67</v>
      </c>
    </row>
    <row r="53" spans="1:16" x14ac:dyDescent="0.25">
      <c r="A53" s="39"/>
      <c r="B53" s="25"/>
      <c r="C53" s="100"/>
      <c r="D53" s="40"/>
      <c r="E53" s="41"/>
      <c r="F53" s="40"/>
      <c r="G53" s="41"/>
      <c r="H53" s="205"/>
      <c r="I53" s="41"/>
      <c r="J53" s="41"/>
      <c r="K53" s="40"/>
      <c r="L53" s="41"/>
      <c r="M53" s="159"/>
      <c r="N53" s="160"/>
      <c r="O53" s="116"/>
      <c r="P53" s="71"/>
    </row>
    <row r="54" spans="1:16" x14ac:dyDescent="0.25">
      <c r="A54" s="39"/>
      <c r="B54" s="25"/>
      <c r="C54" s="100"/>
      <c r="D54" s="40"/>
      <c r="E54" s="41"/>
      <c r="F54" s="40"/>
      <c r="G54" s="41"/>
      <c r="H54" s="205"/>
      <c r="I54" s="41"/>
      <c r="J54" s="41"/>
      <c r="K54" s="40"/>
      <c r="L54" s="41"/>
      <c r="M54" s="159"/>
      <c r="N54" s="160"/>
      <c r="O54" s="116"/>
      <c r="P54" s="71"/>
    </row>
    <row r="55" spans="1:16" x14ac:dyDescent="0.25">
      <c r="A55" s="35" t="s">
        <v>84</v>
      </c>
      <c r="B55" s="36" t="s">
        <v>5</v>
      </c>
      <c r="C55" s="113"/>
      <c r="D55" s="37"/>
      <c r="E55" s="180"/>
      <c r="F55" s="37"/>
      <c r="G55" s="180"/>
      <c r="H55" s="204"/>
      <c r="I55" s="180">
        <v>1</v>
      </c>
      <c r="J55" s="180">
        <v>1</v>
      </c>
      <c r="K55" s="37">
        <v>1</v>
      </c>
      <c r="L55" s="180">
        <v>1</v>
      </c>
      <c r="M55" s="49"/>
      <c r="N55" s="164"/>
      <c r="O55" s="117"/>
      <c r="P55" s="71" t="s">
        <v>30</v>
      </c>
    </row>
    <row r="56" spans="1:16" x14ac:dyDescent="0.25">
      <c r="A56" s="38" t="s">
        <v>83</v>
      </c>
      <c r="B56" s="36" t="s">
        <v>4</v>
      </c>
      <c r="C56" s="113"/>
      <c r="D56" s="37"/>
      <c r="E56" s="180"/>
      <c r="F56" s="37"/>
      <c r="G56" s="180"/>
      <c r="H56" s="204"/>
      <c r="I56" s="180">
        <f>I$29*I55</f>
        <v>1.5</v>
      </c>
      <c r="J56" s="180">
        <f>J$29*J55</f>
        <v>1.5</v>
      </c>
      <c r="K56" s="37">
        <f>K$30*K55</f>
        <v>0.3</v>
      </c>
      <c r="L56" s="180">
        <f>L$30*L55</f>
        <v>0.3</v>
      </c>
      <c r="M56" s="170">
        <f>SQRT(SUMSQ(I56,K56))</f>
        <v>1.5297058540778354</v>
      </c>
      <c r="N56" s="171">
        <f>SQRT(SUMSQ(J56,L56))</f>
        <v>1.5297058540778354</v>
      </c>
      <c r="O56" s="118"/>
      <c r="P56" s="71" t="s">
        <v>68</v>
      </c>
    </row>
    <row r="57" spans="1:16" x14ac:dyDescent="0.25">
      <c r="A57" s="39"/>
      <c r="B57" s="25"/>
      <c r="C57" s="100"/>
      <c r="D57" s="40"/>
      <c r="E57" s="41"/>
      <c r="F57" s="40"/>
      <c r="G57" s="41"/>
      <c r="H57" s="205"/>
      <c r="I57" s="41"/>
      <c r="J57" s="41"/>
      <c r="K57" s="40"/>
      <c r="L57" s="41"/>
      <c r="M57" s="159"/>
      <c r="N57" s="160"/>
      <c r="O57" s="116"/>
      <c r="P57" s="71"/>
    </row>
    <row r="58" spans="1:16" x14ac:dyDescent="0.25">
      <c r="A58" s="39"/>
      <c r="B58" s="25"/>
      <c r="C58" s="100"/>
      <c r="D58" s="40"/>
      <c r="E58" s="41"/>
      <c r="F58" s="40"/>
      <c r="G58" s="41"/>
      <c r="H58" s="205"/>
      <c r="I58" s="41"/>
      <c r="J58" s="41"/>
      <c r="K58" s="40"/>
      <c r="L58" s="41"/>
      <c r="M58" s="159"/>
      <c r="N58" s="160"/>
      <c r="O58" s="116"/>
      <c r="P58" s="71"/>
    </row>
    <row r="59" spans="1:16" x14ac:dyDescent="0.25">
      <c r="A59" s="35" t="s">
        <v>98</v>
      </c>
      <c r="B59" s="200" t="s">
        <v>5</v>
      </c>
      <c r="C59" s="113"/>
      <c r="D59" s="37"/>
      <c r="E59" s="180"/>
      <c r="F59" s="37"/>
      <c r="G59" s="180"/>
      <c r="H59" s="204"/>
      <c r="I59" s="180">
        <v>1</v>
      </c>
      <c r="J59" s="117">
        <v>1</v>
      </c>
      <c r="K59" s="37">
        <f>K19/(K19+I19)</f>
        <v>1.258925411635676E-10</v>
      </c>
      <c r="L59" s="117">
        <f>L19/(L19+J19)</f>
        <v>0.83366246918343812</v>
      </c>
      <c r="M59" s="49"/>
      <c r="N59" s="164"/>
      <c r="O59" s="117"/>
      <c r="P59" s="244" t="s">
        <v>114</v>
      </c>
    </row>
    <row r="60" spans="1:16" x14ac:dyDescent="0.25">
      <c r="A60" s="38" t="s">
        <v>99</v>
      </c>
      <c r="B60" s="200" t="s">
        <v>4</v>
      </c>
      <c r="C60" s="113"/>
      <c r="D60" s="37"/>
      <c r="E60" s="180"/>
      <c r="F60" s="37"/>
      <c r="G60" s="180"/>
      <c r="H60" s="204"/>
      <c r="I60" s="180">
        <f>I$29*I59</f>
        <v>1.5</v>
      </c>
      <c r="J60" s="117">
        <f>J$29*J59</f>
        <v>1.5</v>
      </c>
      <c r="K60" s="37">
        <f>K$30*K59</f>
        <v>3.776776234907028E-11</v>
      </c>
      <c r="L60" s="117">
        <f>L$30*L59</f>
        <v>0.25009874075503141</v>
      </c>
      <c r="M60" s="170">
        <f>SQRT(SUMSQ(I60,K60))</f>
        <v>1.5</v>
      </c>
      <c r="N60" s="171">
        <f>SQRT(SUMSQ(J60,L60))</f>
        <v>1.520706868573708</v>
      </c>
      <c r="O60" s="118"/>
      <c r="P60" s="71" t="s">
        <v>115</v>
      </c>
    </row>
    <row r="61" spans="1:16" ht="13.8" thickBot="1" x14ac:dyDescent="0.3">
      <c r="A61" s="87"/>
      <c r="B61" s="101"/>
      <c r="C61" s="114"/>
      <c r="D61" s="70"/>
      <c r="E61" s="181"/>
      <c r="F61" s="70"/>
      <c r="G61" s="181"/>
      <c r="H61" s="206"/>
      <c r="I61" s="181"/>
      <c r="J61" s="181"/>
      <c r="K61" s="70"/>
      <c r="L61" s="181"/>
      <c r="M61" s="156"/>
      <c r="N61" s="119"/>
      <c r="O61" s="119"/>
      <c r="P61" s="72"/>
    </row>
    <row r="62" spans="1:16" x14ac:dyDescent="0.25">
      <c r="B62" s="25"/>
      <c r="C62" s="25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2"/>
      <c r="O62" s="42"/>
      <c r="P62" s="42"/>
    </row>
    <row r="63" spans="1:16" ht="13.8" thickBot="1" x14ac:dyDescent="0.3">
      <c r="A63" s="201"/>
      <c r="K63" s="48"/>
      <c r="L63" s="48"/>
    </row>
    <row r="64" spans="1:16" x14ac:dyDescent="0.25">
      <c r="A64" s="9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28"/>
      <c r="L64" s="28"/>
      <c r="M64" s="45"/>
      <c r="N64" s="45"/>
      <c r="O64" s="45"/>
      <c r="P64" s="13" t="s">
        <v>0</v>
      </c>
    </row>
    <row r="65" spans="1:16" x14ac:dyDescent="0.25">
      <c r="A65" s="34" t="s">
        <v>119</v>
      </c>
      <c r="B65" s="18"/>
      <c r="C65" s="18"/>
      <c r="D65" s="18"/>
      <c r="E65" s="18"/>
      <c r="F65" s="18"/>
      <c r="G65" s="18"/>
      <c r="H65" s="18"/>
      <c r="I65" s="18"/>
      <c r="J65" s="18"/>
      <c r="K65" s="21"/>
      <c r="L65" s="21"/>
      <c r="M65" s="25"/>
      <c r="N65" s="25"/>
      <c r="O65" s="25"/>
      <c r="P65" s="111"/>
    </row>
    <row r="66" spans="1:16" x14ac:dyDescent="0.25">
      <c r="A66" s="34" t="s">
        <v>120</v>
      </c>
      <c r="B66" s="18"/>
      <c r="C66" s="18"/>
      <c r="D66" s="18"/>
      <c r="E66" s="18"/>
      <c r="F66" s="18"/>
      <c r="G66" s="18"/>
      <c r="H66" s="18"/>
      <c r="I66" s="18"/>
      <c r="J66" s="18"/>
      <c r="K66" s="21"/>
      <c r="L66" s="21"/>
      <c r="M66" s="25"/>
      <c r="N66" s="25"/>
      <c r="O66" s="25"/>
      <c r="P66" s="111"/>
    </row>
    <row r="67" spans="1:16" ht="13.8" thickBot="1" x14ac:dyDescent="0.3">
      <c r="A67" s="34" t="s">
        <v>124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5"/>
      <c r="N67" s="25"/>
      <c r="O67" s="25"/>
      <c r="P67" s="69"/>
    </row>
    <row r="68" spans="1:16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28"/>
      <c r="L68" s="28"/>
      <c r="M68" s="45"/>
      <c r="N68" s="45"/>
      <c r="O68" s="45"/>
      <c r="P68" s="56"/>
    </row>
    <row r="69" spans="1:16" ht="13.8" thickBot="1" x14ac:dyDescent="0.3">
      <c r="K69" s="48"/>
      <c r="L69" s="48"/>
      <c r="M69" s="44"/>
      <c r="N69" s="44"/>
      <c r="O69" s="44"/>
    </row>
    <row r="70" spans="1:16" x14ac:dyDescent="0.25">
      <c r="A70" s="9" t="s">
        <v>27</v>
      </c>
      <c r="B70" s="65"/>
      <c r="C70" s="102" t="s">
        <v>33</v>
      </c>
      <c r="D70" s="255" t="s">
        <v>54</v>
      </c>
      <c r="E70" s="263"/>
      <c r="F70" s="255" t="s">
        <v>55</v>
      </c>
      <c r="G70" s="263"/>
      <c r="H70" s="223" t="s">
        <v>33</v>
      </c>
      <c r="I70" s="263" t="s">
        <v>56</v>
      </c>
      <c r="J70" s="263"/>
      <c r="K70" s="255" t="s">
        <v>57</v>
      </c>
      <c r="L70" s="256"/>
      <c r="M70" s="12"/>
      <c r="N70" s="12"/>
      <c r="O70" s="12"/>
      <c r="P70" s="13" t="s">
        <v>0</v>
      </c>
    </row>
    <row r="71" spans="1:16" x14ac:dyDescent="0.25">
      <c r="A71" s="29"/>
      <c r="B71" s="15"/>
      <c r="C71" s="15"/>
      <c r="D71" s="134" t="s">
        <v>45</v>
      </c>
      <c r="E71" s="135" t="s">
        <v>46</v>
      </c>
      <c r="F71" s="134" t="s">
        <v>45</v>
      </c>
      <c r="G71" s="135" t="s">
        <v>46</v>
      </c>
      <c r="H71" s="203"/>
      <c r="I71" s="135" t="s">
        <v>45</v>
      </c>
      <c r="J71" s="135" t="s">
        <v>46</v>
      </c>
      <c r="K71" s="134" t="s">
        <v>45</v>
      </c>
      <c r="L71" s="15" t="s">
        <v>46</v>
      </c>
      <c r="M71" s="8"/>
      <c r="N71" s="8"/>
      <c r="O71" s="8"/>
      <c r="P71" s="111"/>
    </row>
    <row r="72" spans="1:16" x14ac:dyDescent="0.25">
      <c r="A72" s="14"/>
      <c r="B72" s="15"/>
      <c r="C72" s="15"/>
      <c r="D72" s="16"/>
      <c r="E72" s="17"/>
      <c r="F72" s="16"/>
      <c r="G72" s="17"/>
      <c r="H72" s="92"/>
      <c r="I72" s="17"/>
      <c r="J72" s="17"/>
      <c r="K72" s="16"/>
      <c r="L72" s="153"/>
      <c r="M72" s="8"/>
      <c r="N72" s="8"/>
      <c r="O72" s="8"/>
      <c r="P72" s="57"/>
    </row>
    <row r="73" spans="1:16" x14ac:dyDescent="0.25">
      <c r="A73" s="19" t="s">
        <v>38</v>
      </c>
      <c r="B73" s="20" t="s">
        <v>2</v>
      </c>
      <c r="C73" s="20"/>
      <c r="D73" s="157">
        <f>D7</f>
        <v>-98</v>
      </c>
      <c r="E73" s="182">
        <f>E7</f>
        <v>-98</v>
      </c>
      <c r="F73" s="157"/>
      <c r="G73" s="182"/>
      <c r="H73" s="99"/>
      <c r="I73" s="182">
        <f>I7</f>
        <v>-98</v>
      </c>
      <c r="J73" s="182">
        <f>J7</f>
        <v>-98</v>
      </c>
      <c r="K73" s="157"/>
      <c r="L73" s="158"/>
      <c r="M73" s="8"/>
      <c r="N73" s="8"/>
      <c r="O73" s="8"/>
      <c r="P73" s="55"/>
    </row>
    <row r="74" spans="1:16" x14ac:dyDescent="0.25">
      <c r="A74" s="19" t="s">
        <v>3</v>
      </c>
      <c r="B74" s="20" t="s">
        <v>4</v>
      </c>
      <c r="C74" s="20"/>
      <c r="D74" s="83"/>
      <c r="E74" s="21"/>
      <c r="F74" s="140">
        <f>F8</f>
        <v>0</v>
      </c>
      <c r="G74" s="23">
        <f>G8</f>
        <v>0</v>
      </c>
      <c r="H74" s="207"/>
      <c r="I74" s="21"/>
      <c r="J74" s="21"/>
      <c r="K74" s="46">
        <f>K8</f>
        <v>-99</v>
      </c>
      <c r="L74" s="124">
        <f>L8</f>
        <v>7</v>
      </c>
      <c r="M74" s="8"/>
      <c r="N74" s="8"/>
      <c r="O74" s="8"/>
      <c r="P74" s="55"/>
    </row>
    <row r="75" spans="1:16" x14ac:dyDescent="0.25">
      <c r="A75" s="19"/>
      <c r="B75" s="20"/>
      <c r="C75" s="93"/>
      <c r="D75" s="83"/>
      <c r="E75" s="21"/>
      <c r="F75" s="140"/>
      <c r="G75" s="23"/>
      <c r="H75" s="93"/>
      <c r="I75" s="21"/>
      <c r="J75" s="21"/>
      <c r="K75" s="140"/>
      <c r="L75" s="132"/>
      <c r="M75" s="8"/>
      <c r="N75" s="8"/>
      <c r="O75" s="8"/>
      <c r="P75" s="57"/>
    </row>
    <row r="76" spans="1:16" x14ac:dyDescent="0.25">
      <c r="A76" s="19" t="s">
        <v>10</v>
      </c>
      <c r="B76" s="20" t="s">
        <v>4</v>
      </c>
      <c r="C76" s="93"/>
      <c r="D76" s="138">
        <v>0</v>
      </c>
      <c r="E76" s="177">
        <v>0</v>
      </c>
      <c r="F76" s="138">
        <v>0</v>
      </c>
      <c r="G76" s="177">
        <v>0</v>
      </c>
      <c r="H76" s="93"/>
      <c r="I76" s="177">
        <v>0</v>
      </c>
      <c r="J76" s="177">
        <v>0</v>
      </c>
      <c r="K76" s="138">
        <v>0</v>
      </c>
      <c r="L76" s="249">
        <v>0</v>
      </c>
      <c r="M76" s="8"/>
      <c r="N76" s="8"/>
      <c r="O76" s="8"/>
      <c r="P76" s="22" t="s">
        <v>8</v>
      </c>
    </row>
    <row r="77" spans="1:16" x14ac:dyDescent="0.25">
      <c r="A77" s="34" t="s">
        <v>9</v>
      </c>
      <c r="B77" s="20" t="s">
        <v>4</v>
      </c>
      <c r="C77" s="208"/>
      <c r="D77" s="159">
        <f>D73+D76</f>
        <v>-98</v>
      </c>
      <c r="E77" s="73">
        <f>E73+E76</f>
        <v>-98</v>
      </c>
      <c r="F77" s="159">
        <f>F74+F76</f>
        <v>0</v>
      </c>
      <c r="G77" s="73">
        <f>G74+G76</f>
        <v>0</v>
      </c>
      <c r="H77" s="208"/>
      <c r="I77" s="73">
        <f>I73+I76</f>
        <v>-98</v>
      </c>
      <c r="J77" s="73">
        <f>J73+J76</f>
        <v>-98</v>
      </c>
      <c r="K77" s="159">
        <f>K74+K76</f>
        <v>-99</v>
      </c>
      <c r="L77" s="160">
        <f>L74+L76</f>
        <v>7</v>
      </c>
      <c r="M77" s="8"/>
      <c r="N77" s="8"/>
      <c r="O77" s="8"/>
      <c r="P77" s="22" t="s">
        <v>12</v>
      </c>
    </row>
    <row r="78" spans="1:16" x14ac:dyDescent="0.25">
      <c r="A78" s="19"/>
      <c r="B78" s="20"/>
      <c r="C78" s="20"/>
      <c r="D78" s="107"/>
      <c r="E78" s="18"/>
      <c r="F78" s="107"/>
      <c r="G78" s="18"/>
      <c r="H78" s="93"/>
      <c r="I78" s="18"/>
      <c r="J78" s="18"/>
      <c r="K78" s="230"/>
      <c r="L78" s="20"/>
      <c r="M78" s="8"/>
      <c r="N78" s="8"/>
      <c r="O78" s="8"/>
      <c r="P78" s="57"/>
    </row>
    <row r="79" spans="1:16" x14ac:dyDescent="0.25">
      <c r="A79" s="47" t="s">
        <v>7</v>
      </c>
      <c r="B79" s="20"/>
      <c r="C79" s="20"/>
      <c r="D79" s="107"/>
      <c r="E79" s="18"/>
      <c r="F79" s="107"/>
      <c r="G79" s="18"/>
      <c r="H79" s="93"/>
      <c r="I79" s="18"/>
      <c r="J79" s="18"/>
      <c r="K79" s="230"/>
      <c r="L79" s="20"/>
      <c r="M79" s="8"/>
      <c r="N79" s="8"/>
      <c r="O79" s="8"/>
      <c r="P79" s="57"/>
    </row>
    <row r="80" spans="1:16" x14ac:dyDescent="0.25">
      <c r="A80" s="19" t="s">
        <v>28</v>
      </c>
      <c r="B80" s="20" t="s">
        <v>40</v>
      </c>
      <c r="C80" s="20"/>
      <c r="D80" s="143">
        <f>(10^12)*(10^-3)*($D5/15)*10^(D77/10)</f>
        <v>0.31697863849222196</v>
      </c>
      <c r="E80" s="74">
        <f>(10^12)*(10^-3)*($D5/15)*10^(E77/10)</f>
        <v>0.31697863849222196</v>
      </c>
      <c r="F80" s="143">
        <f>(10^12)*(10^-3)*($D5/15)*10^((D77+F77)/10)</f>
        <v>0.31697863849222196</v>
      </c>
      <c r="G80" s="74">
        <f>(10^12)*(10^-3)*($D5/15)*10^((E77+G77)/10)</f>
        <v>0.31697863849222196</v>
      </c>
      <c r="H80" s="208"/>
      <c r="I80" s="74"/>
      <c r="J80" s="74"/>
      <c r="K80" s="40"/>
      <c r="L80" s="131"/>
      <c r="M80" s="8"/>
      <c r="N80" s="8"/>
      <c r="O80" s="8"/>
      <c r="P80" s="57"/>
    </row>
    <row r="81" spans="1:16" x14ac:dyDescent="0.25">
      <c r="A81" s="31" t="s">
        <v>48</v>
      </c>
      <c r="B81" s="20" t="s">
        <v>4</v>
      </c>
      <c r="C81" s="20"/>
      <c r="D81" s="107"/>
      <c r="E81" s="18"/>
      <c r="F81" s="162">
        <f>10*LOG10(F80/D80)</f>
        <v>0</v>
      </c>
      <c r="G81" s="33">
        <f>10*LOG10(G80/E80)</f>
        <v>0</v>
      </c>
      <c r="H81" s="209"/>
      <c r="I81" s="33"/>
      <c r="J81" s="33"/>
      <c r="K81" s="159"/>
      <c r="L81" s="222"/>
      <c r="M81" s="8"/>
      <c r="N81" s="8"/>
      <c r="O81" s="8"/>
      <c r="P81" s="22"/>
    </row>
    <row r="82" spans="1:16" x14ac:dyDescent="0.25">
      <c r="A82" s="152" t="s">
        <v>51</v>
      </c>
      <c r="B82" s="20" t="s">
        <v>39</v>
      </c>
      <c r="C82" s="20"/>
      <c r="D82" s="107"/>
      <c r="E82" s="18"/>
      <c r="F82" s="162">
        <f>D77+F77+10*LOG($D5/15)</f>
        <v>-94.989700043360187</v>
      </c>
      <c r="G82" s="33">
        <f>E77+G77+10*LOG($D5/15)</f>
        <v>-94.989700043360187</v>
      </c>
      <c r="H82" s="209"/>
      <c r="I82" s="33"/>
      <c r="J82" s="33"/>
      <c r="K82" s="159"/>
      <c r="L82" s="222"/>
      <c r="M82" s="8"/>
      <c r="N82" s="8"/>
      <c r="O82" s="8"/>
      <c r="P82" s="22"/>
    </row>
    <row r="83" spans="1:16" x14ac:dyDescent="0.25">
      <c r="A83" s="233" t="s">
        <v>89</v>
      </c>
      <c r="B83" s="20" t="s">
        <v>90</v>
      </c>
      <c r="C83" s="20"/>
      <c r="D83" s="140">
        <f>10*LOG((D80+F80)*10^-9)+10*LOG(F9*12)</f>
        <v>-60.934528973596429</v>
      </c>
      <c r="E83" s="132">
        <f>10*LOG((E80+G80)*10^-9)+10*LOG(G9*12)</f>
        <v>-60.934528973596429</v>
      </c>
      <c r="F83" s="140"/>
      <c r="G83" s="132"/>
      <c r="H83" s="210"/>
      <c r="I83" s="183"/>
      <c r="J83" s="183"/>
      <c r="K83" s="159"/>
      <c r="L83" s="211"/>
      <c r="M83" s="8"/>
      <c r="N83" s="8"/>
      <c r="O83" s="8"/>
      <c r="P83" s="22"/>
    </row>
    <row r="84" spans="1:16" x14ac:dyDescent="0.25">
      <c r="A84" s="34" t="s">
        <v>21</v>
      </c>
      <c r="B84" s="58" t="s">
        <v>59</v>
      </c>
      <c r="C84" s="20"/>
      <c r="D84" s="161"/>
      <c r="E84" s="183"/>
      <c r="F84" s="161"/>
      <c r="G84" s="183"/>
      <c r="H84" s="210"/>
      <c r="I84" s="30">
        <f>(10^12)*(10^-3)*10^(I77/10)</f>
        <v>0.15848931924611098</v>
      </c>
      <c r="J84" s="30">
        <f>(10^12)*(10^-3)*10^(J77/10)</f>
        <v>0.15848931924611098</v>
      </c>
      <c r="K84" s="246">
        <f>(10^12)*(10^-3)*10^((I77+K77)/10)</f>
        <v>1.9952623149688722E-11</v>
      </c>
      <c r="L84" s="193">
        <f>(10^12)*(10^-3)*10^((J77+L77)/10)</f>
        <v>0.79432823472428005</v>
      </c>
      <c r="M84" s="8"/>
      <c r="N84" s="8"/>
      <c r="O84" s="8"/>
      <c r="P84" s="22"/>
    </row>
    <row r="85" spans="1:16" x14ac:dyDescent="0.25">
      <c r="A85" s="31" t="s">
        <v>60</v>
      </c>
      <c r="B85" s="20" t="s">
        <v>4</v>
      </c>
      <c r="C85" s="20"/>
      <c r="D85" s="161"/>
      <c r="E85" s="183"/>
      <c r="F85" s="161"/>
      <c r="G85" s="183"/>
      <c r="H85" s="210"/>
      <c r="I85" s="183"/>
      <c r="J85" s="183"/>
      <c r="K85" s="247">
        <f>10*LOG10(K84/I84)</f>
        <v>-99</v>
      </c>
      <c r="L85" s="163">
        <f>10*LOG10(L84/J84)</f>
        <v>7.0000000000000027</v>
      </c>
      <c r="M85" s="8"/>
      <c r="N85" s="8"/>
      <c r="O85" s="8"/>
      <c r="P85" s="22"/>
    </row>
    <row r="86" spans="1:16" x14ac:dyDescent="0.25">
      <c r="A86" s="152" t="s">
        <v>58</v>
      </c>
      <c r="B86" s="20" t="s">
        <v>2</v>
      </c>
      <c r="C86" s="20"/>
      <c r="D86" s="161"/>
      <c r="E86" s="183"/>
      <c r="F86" s="161"/>
      <c r="G86" s="183"/>
      <c r="H86" s="210"/>
      <c r="I86" s="183"/>
      <c r="J86" s="183"/>
      <c r="K86" s="247">
        <f>I77+K77</f>
        <v>-197</v>
      </c>
      <c r="L86" s="163">
        <f>J77+L77</f>
        <v>-91</v>
      </c>
      <c r="M86" s="8"/>
      <c r="N86" s="8"/>
      <c r="O86" s="8"/>
      <c r="P86" s="22"/>
    </row>
    <row r="87" spans="1:16" ht="13.8" thickBot="1" x14ac:dyDescent="0.3">
      <c r="A87" s="237" t="s">
        <v>91</v>
      </c>
      <c r="B87" s="88" t="s">
        <v>92</v>
      </c>
      <c r="C87" s="88"/>
      <c r="D87" s="238"/>
      <c r="E87" s="239"/>
      <c r="F87" s="238"/>
      <c r="G87" s="239"/>
      <c r="H87" s="240"/>
      <c r="I87" s="231">
        <f>10*LOG((K84+I84)*10^-9)+10*LOG((18*10^6)/(15*10^3))</f>
        <v>-67.208187538977015</v>
      </c>
      <c r="J87" s="165">
        <f>10*LOG((L84+J84)*10^-9)+10*LOG((18*10^6)/(15*10^3))</f>
        <v>-59.418090042998102</v>
      </c>
      <c r="K87" s="231"/>
      <c r="L87" s="165"/>
      <c r="M87" s="86"/>
      <c r="N87" s="86"/>
      <c r="O87" s="86"/>
      <c r="P87" s="241"/>
    </row>
    <row r="88" spans="1:16" s="64" customFormat="1" x14ac:dyDescent="0.25">
      <c r="A88" s="84"/>
      <c r="B88" s="63"/>
      <c r="C88" s="63"/>
      <c r="D88" s="63"/>
      <c r="E88" s="63"/>
      <c r="F88" s="63"/>
      <c r="G88" s="63"/>
      <c r="H88" s="63"/>
      <c r="I88" s="213"/>
      <c r="J88" s="63"/>
      <c r="K88" s="109"/>
      <c r="L88" s="109"/>
      <c r="M88" s="63"/>
      <c r="N88" s="63"/>
      <c r="O88" s="63"/>
      <c r="P88" s="63"/>
    </row>
    <row r="89" spans="1:16" s="64" customFormat="1" ht="13.8" thickBot="1" x14ac:dyDescent="0.3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109"/>
      <c r="L89" s="109"/>
      <c r="M89" s="63"/>
      <c r="N89" s="63"/>
      <c r="O89" s="63"/>
      <c r="P89" s="63"/>
    </row>
    <row r="90" spans="1:16" x14ac:dyDescent="0.25">
      <c r="A90" s="9" t="s">
        <v>29</v>
      </c>
      <c r="B90" s="11"/>
      <c r="C90" s="112"/>
      <c r="D90" s="255" t="s">
        <v>54</v>
      </c>
      <c r="E90" s="263"/>
      <c r="F90" s="255" t="s">
        <v>55</v>
      </c>
      <c r="G90" s="263"/>
      <c r="H90" s="202"/>
      <c r="I90" s="255" t="s">
        <v>56</v>
      </c>
      <c r="J90" s="263"/>
      <c r="K90" s="255" t="s">
        <v>57</v>
      </c>
      <c r="L90" s="263"/>
      <c r="M90" s="264" t="s">
        <v>18</v>
      </c>
      <c r="N90" s="265"/>
      <c r="O90" s="95" t="s">
        <v>53</v>
      </c>
      <c r="P90" s="13" t="s">
        <v>52</v>
      </c>
    </row>
    <row r="91" spans="1:16" x14ac:dyDescent="0.25">
      <c r="A91" s="29"/>
      <c r="B91" s="18"/>
      <c r="C91" s="93"/>
      <c r="D91" s="134" t="s">
        <v>45</v>
      </c>
      <c r="E91" s="135" t="s">
        <v>46</v>
      </c>
      <c r="F91" s="134" t="s">
        <v>45</v>
      </c>
      <c r="G91" s="135" t="s">
        <v>46</v>
      </c>
      <c r="H91" s="203"/>
      <c r="I91" s="134" t="s">
        <v>45</v>
      </c>
      <c r="J91" s="135" t="s">
        <v>46</v>
      </c>
      <c r="K91" s="134" t="s">
        <v>45</v>
      </c>
      <c r="L91" s="135" t="s">
        <v>46</v>
      </c>
      <c r="M91" s="134" t="s">
        <v>45</v>
      </c>
      <c r="N91" s="135" t="s">
        <v>46</v>
      </c>
      <c r="O91" s="92"/>
      <c r="P91" s="136"/>
    </row>
    <row r="92" spans="1:16" x14ac:dyDescent="0.25">
      <c r="A92" s="29"/>
      <c r="B92" s="18"/>
      <c r="C92" s="93"/>
      <c r="D92" s="78"/>
      <c r="E92" s="25"/>
      <c r="F92" s="78"/>
      <c r="G92" s="25"/>
      <c r="H92" s="100"/>
      <c r="I92" s="78"/>
      <c r="J92" s="25"/>
      <c r="K92" s="78"/>
      <c r="L92" s="25"/>
      <c r="M92" s="16"/>
      <c r="N92" s="17"/>
      <c r="O92" s="92"/>
      <c r="P92" s="53"/>
    </row>
    <row r="93" spans="1:16" x14ac:dyDescent="0.25">
      <c r="A93" s="35" t="s">
        <v>69</v>
      </c>
      <c r="B93" s="36" t="s">
        <v>4</v>
      </c>
      <c r="C93" s="113"/>
      <c r="D93" s="49"/>
      <c r="E93" s="184"/>
      <c r="F93" s="89">
        <f>F94-M94</f>
        <v>-0.3</v>
      </c>
      <c r="G93" s="187">
        <f>G94-N94</f>
        <v>-0.3</v>
      </c>
      <c r="H93" s="120"/>
      <c r="I93" s="49"/>
      <c r="J93" s="184"/>
      <c r="K93" s="49"/>
      <c r="L93" s="184"/>
      <c r="M93" s="49"/>
      <c r="N93" s="184"/>
      <c r="O93" s="122">
        <v>-6</v>
      </c>
      <c r="P93" s="123" t="s">
        <v>112</v>
      </c>
    </row>
    <row r="94" spans="1:16" x14ac:dyDescent="0.25">
      <c r="A94" s="38" t="s">
        <v>70</v>
      </c>
      <c r="B94" s="36" t="s">
        <v>4</v>
      </c>
      <c r="C94" s="113"/>
      <c r="D94" s="49"/>
      <c r="E94" s="184"/>
      <c r="F94" s="49">
        <f>F81</f>
        <v>0</v>
      </c>
      <c r="G94" s="184">
        <f>G81</f>
        <v>0</v>
      </c>
      <c r="H94" s="120"/>
      <c r="I94" s="49"/>
      <c r="J94" s="184"/>
      <c r="K94" s="49"/>
      <c r="L94" s="184"/>
      <c r="M94" s="170">
        <f>M40</f>
        <v>0.3</v>
      </c>
      <c r="N94" s="194">
        <f>N40</f>
        <v>0.3</v>
      </c>
      <c r="O94" s="121"/>
      <c r="P94" s="22"/>
    </row>
    <row r="95" spans="1:16" x14ac:dyDescent="0.25">
      <c r="A95" s="35" t="s">
        <v>71</v>
      </c>
      <c r="B95" s="36" t="s">
        <v>4</v>
      </c>
      <c r="C95" s="113"/>
      <c r="D95" s="49"/>
      <c r="E95" s="184"/>
      <c r="F95" s="49">
        <f>F94+M94</f>
        <v>0.3</v>
      </c>
      <c r="G95" s="184">
        <f>G94+N94</f>
        <v>0.3</v>
      </c>
      <c r="H95" s="120"/>
      <c r="I95" s="49"/>
      <c r="J95" s="184"/>
      <c r="K95" s="49"/>
      <c r="L95" s="184"/>
      <c r="M95" s="49"/>
      <c r="N95" s="184"/>
      <c r="O95" s="120"/>
      <c r="P95" s="22"/>
    </row>
    <row r="96" spans="1:16" x14ac:dyDescent="0.25">
      <c r="A96" s="43"/>
      <c r="B96" s="25"/>
      <c r="C96" s="100"/>
      <c r="D96" s="46"/>
      <c r="E96" s="24"/>
      <c r="F96" s="46"/>
      <c r="G96" s="24"/>
      <c r="H96" s="94"/>
      <c r="I96" s="46"/>
      <c r="J96" s="24"/>
      <c r="K96" s="46"/>
      <c r="L96" s="24"/>
      <c r="M96" s="159"/>
      <c r="N96" s="73"/>
      <c r="O96" s="96"/>
      <c r="P96" s="22"/>
    </row>
    <row r="97" spans="1:16" x14ac:dyDescent="0.25">
      <c r="A97" s="35" t="s">
        <v>72</v>
      </c>
      <c r="B97" s="90" t="s">
        <v>39</v>
      </c>
      <c r="C97" s="113"/>
      <c r="D97" s="50"/>
      <c r="E97" s="166"/>
      <c r="F97" s="189">
        <f>F98-M98</f>
        <v>-96.51940589743802</v>
      </c>
      <c r="G97" s="189">
        <f>G98-N98</f>
        <v>-96.51940589743802</v>
      </c>
      <c r="H97" s="49"/>
      <c r="I97" s="49"/>
      <c r="J97" s="184"/>
      <c r="K97" s="49"/>
      <c r="L97" s="184"/>
      <c r="M97" s="172"/>
      <c r="N97" s="195"/>
      <c r="O97" s="176">
        <v>-120.5</v>
      </c>
      <c r="P97" s="175" t="s">
        <v>113</v>
      </c>
    </row>
    <row r="98" spans="1:16" x14ac:dyDescent="0.25">
      <c r="A98" s="38" t="s">
        <v>73</v>
      </c>
      <c r="B98" s="90" t="s">
        <v>39</v>
      </c>
      <c r="C98" s="113"/>
      <c r="D98" s="50"/>
      <c r="E98" s="166"/>
      <c r="F98" s="184">
        <f>F82</f>
        <v>-94.989700043360187</v>
      </c>
      <c r="G98" s="184">
        <f>G82</f>
        <v>-94.989700043360187</v>
      </c>
      <c r="H98" s="49"/>
      <c r="I98" s="49"/>
      <c r="J98" s="184"/>
      <c r="K98" s="49"/>
      <c r="L98" s="184"/>
      <c r="M98" s="170">
        <f>M44</f>
        <v>1.5297058540778354</v>
      </c>
      <c r="N98" s="194">
        <f>N44</f>
        <v>1.5297058540778354</v>
      </c>
      <c r="O98" s="121"/>
      <c r="P98" s="53"/>
    </row>
    <row r="99" spans="1:16" x14ac:dyDescent="0.25">
      <c r="A99" s="35" t="s">
        <v>74</v>
      </c>
      <c r="B99" s="90" t="s">
        <v>39</v>
      </c>
      <c r="C99" s="113"/>
      <c r="D99" s="50"/>
      <c r="E99" s="166"/>
      <c r="F99" s="184">
        <f>F98+M98</f>
        <v>-93.459994189282355</v>
      </c>
      <c r="G99" s="184">
        <f>G98+N98</f>
        <v>-93.459994189282355</v>
      </c>
      <c r="H99" s="120"/>
      <c r="I99" s="49"/>
      <c r="J99" s="184"/>
      <c r="K99" s="49"/>
      <c r="L99" s="184"/>
      <c r="M99" s="172"/>
      <c r="N99" s="195"/>
      <c r="O99" s="120"/>
      <c r="P99" s="53"/>
    </row>
    <row r="100" spans="1:16" s="48" customFormat="1" x14ac:dyDescent="0.25">
      <c r="A100" s="68"/>
      <c r="B100" s="91"/>
      <c r="C100" s="100"/>
      <c r="D100" s="43"/>
      <c r="E100" s="167"/>
      <c r="F100" s="24"/>
      <c r="G100" s="24"/>
      <c r="H100" s="94"/>
      <c r="I100" s="46"/>
      <c r="J100" s="24"/>
      <c r="K100" s="46"/>
      <c r="L100" s="24"/>
      <c r="M100" s="173"/>
      <c r="N100" s="196"/>
      <c r="O100" s="94"/>
      <c r="P100" s="57"/>
    </row>
    <row r="101" spans="1:16" s="48" customFormat="1" x14ac:dyDescent="0.25">
      <c r="A101" s="35" t="s">
        <v>100</v>
      </c>
      <c r="B101" s="90" t="s">
        <v>90</v>
      </c>
      <c r="C101" s="113"/>
      <c r="D101" s="232">
        <f>D102-M102</f>
        <v>-62.442010316764559</v>
      </c>
      <c r="E101" s="242">
        <f>E102-N102</f>
        <v>-62.442010316764559</v>
      </c>
      <c r="F101" s="49"/>
      <c r="G101" s="164"/>
      <c r="H101" s="49"/>
      <c r="I101" s="49"/>
      <c r="J101" s="184"/>
      <c r="K101" s="49"/>
      <c r="L101" s="184"/>
      <c r="M101" s="172"/>
      <c r="N101" s="195"/>
      <c r="O101" s="176">
        <f>-114.5+10*LOG(G9*12)</f>
        <v>-83.455128886876054</v>
      </c>
      <c r="P101" s="175" t="s">
        <v>111</v>
      </c>
    </row>
    <row r="102" spans="1:16" s="48" customFormat="1" x14ac:dyDescent="0.25">
      <c r="A102" s="38" t="s">
        <v>101</v>
      </c>
      <c r="B102" s="90" t="s">
        <v>90</v>
      </c>
      <c r="C102" s="113"/>
      <c r="D102" s="184">
        <f>D83</f>
        <v>-60.934528973596429</v>
      </c>
      <c r="E102" s="184">
        <f>E83</f>
        <v>-60.934528973596429</v>
      </c>
      <c r="F102" s="49"/>
      <c r="G102" s="164"/>
      <c r="H102" s="49"/>
      <c r="I102" s="49"/>
      <c r="J102" s="184"/>
      <c r="K102" s="49"/>
      <c r="L102" s="184"/>
      <c r="M102" s="170">
        <f>M48</f>
        <v>1.5074813431681335</v>
      </c>
      <c r="N102" s="194">
        <f>N48</f>
        <v>1.5074813431681335</v>
      </c>
      <c r="O102" s="121"/>
      <c r="P102" s="53"/>
    </row>
    <row r="103" spans="1:16" s="48" customFormat="1" x14ac:dyDescent="0.25">
      <c r="A103" s="35" t="s">
        <v>102</v>
      </c>
      <c r="B103" s="90" t="s">
        <v>90</v>
      </c>
      <c r="C103" s="113"/>
      <c r="D103" s="243">
        <f>D102+M102</f>
        <v>-59.427047630428298</v>
      </c>
      <c r="E103" s="243">
        <f>E102+N102</f>
        <v>-59.427047630428298</v>
      </c>
      <c r="F103" s="49"/>
      <c r="G103" s="164"/>
      <c r="H103" s="120"/>
      <c r="I103" s="49"/>
      <c r="J103" s="184"/>
      <c r="K103" s="49"/>
      <c r="L103" s="184"/>
      <c r="M103" s="172"/>
      <c r="N103" s="195"/>
      <c r="O103" s="122">
        <v>-50</v>
      </c>
      <c r="P103" s="123" t="s">
        <v>110</v>
      </c>
    </row>
    <row r="104" spans="1:16" s="48" customFormat="1" x14ac:dyDescent="0.25">
      <c r="A104" s="68"/>
      <c r="B104" s="91"/>
      <c r="C104" s="100"/>
      <c r="D104" s="43"/>
      <c r="E104" s="186"/>
      <c r="F104" s="46"/>
      <c r="G104" s="24"/>
      <c r="H104" s="94"/>
      <c r="I104" s="46"/>
      <c r="J104" s="24"/>
      <c r="K104" s="46"/>
      <c r="L104" s="24"/>
      <c r="M104" s="173"/>
      <c r="N104" s="196"/>
      <c r="O104" s="94"/>
      <c r="P104" s="57"/>
    </row>
    <row r="105" spans="1:16" s="48" customFormat="1" x14ac:dyDescent="0.25">
      <c r="A105" s="35" t="s">
        <v>75</v>
      </c>
      <c r="B105" s="36" t="s">
        <v>4</v>
      </c>
      <c r="C105" s="113"/>
      <c r="D105" s="49"/>
      <c r="E105" s="184"/>
      <c r="F105" s="49"/>
      <c r="G105" s="184"/>
      <c r="H105" s="120"/>
      <c r="I105" s="49"/>
      <c r="J105" s="164"/>
      <c r="K105" s="49"/>
      <c r="L105" s="187">
        <f>L106-N106</f>
        <v>6.7000000000000028</v>
      </c>
      <c r="M105" s="49"/>
      <c r="N105" s="184"/>
      <c r="O105" s="122">
        <v>-4</v>
      </c>
      <c r="P105" s="123" t="s">
        <v>82</v>
      </c>
    </row>
    <row r="106" spans="1:16" s="48" customFormat="1" x14ac:dyDescent="0.25">
      <c r="A106" s="38" t="s">
        <v>76</v>
      </c>
      <c r="B106" s="36" t="s">
        <v>4</v>
      </c>
      <c r="C106" s="113"/>
      <c r="D106" s="49"/>
      <c r="E106" s="184"/>
      <c r="F106" s="49"/>
      <c r="G106" s="184"/>
      <c r="H106" s="120"/>
      <c r="I106" s="49"/>
      <c r="J106" s="164"/>
      <c r="K106" s="49"/>
      <c r="L106" s="184">
        <f>L85</f>
        <v>7.0000000000000027</v>
      </c>
      <c r="M106" s="170">
        <f>M52</f>
        <v>0.3</v>
      </c>
      <c r="N106" s="194">
        <f>N52</f>
        <v>0.3</v>
      </c>
      <c r="O106" s="121"/>
      <c r="P106" s="22"/>
    </row>
    <row r="107" spans="1:16" s="48" customFormat="1" x14ac:dyDescent="0.25">
      <c r="A107" s="35" t="s">
        <v>77</v>
      </c>
      <c r="B107" s="36" t="s">
        <v>4</v>
      </c>
      <c r="C107" s="113"/>
      <c r="D107" s="49"/>
      <c r="E107" s="184"/>
      <c r="F107" s="49"/>
      <c r="G107" s="184"/>
      <c r="H107" s="120"/>
      <c r="I107" s="49"/>
      <c r="J107" s="164"/>
      <c r="K107" s="49"/>
      <c r="L107" s="184">
        <f>L106+N106</f>
        <v>7.3000000000000025</v>
      </c>
      <c r="M107" s="49"/>
      <c r="N107" s="184"/>
      <c r="O107" s="120"/>
      <c r="P107" s="22"/>
    </row>
    <row r="108" spans="1:16" s="48" customFormat="1" x14ac:dyDescent="0.25">
      <c r="A108" s="43"/>
      <c r="B108" s="25"/>
      <c r="C108" s="100"/>
      <c r="D108" s="46"/>
      <c r="E108" s="24"/>
      <c r="F108" s="46"/>
      <c r="G108" s="24"/>
      <c r="H108" s="94"/>
      <c r="I108" s="46"/>
      <c r="J108" s="124"/>
      <c r="K108" s="24"/>
      <c r="L108" s="24"/>
      <c r="M108" s="159"/>
      <c r="N108" s="73"/>
      <c r="O108" s="96"/>
      <c r="P108" s="22"/>
    </row>
    <row r="109" spans="1:16" s="48" customFormat="1" x14ac:dyDescent="0.25">
      <c r="A109" s="35" t="s">
        <v>85</v>
      </c>
      <c r="B109" s="90" t="s">
        <v>2</v>
      </c>
      <c r="C109" s="113"/>
      <c r="D109" s="50"/>
      <c r="E109" s="185"/>
      <c r="F109" s="49"/>
      <c r="G109" s="184"/>
      <c r="H109" s="120"/>
      <c r="I109" s="49"/>
      <c r="J109" s="164"/>
      <c r="K109" s="49"/>
      <c r="L109" s="189">
        <f>L110-N110</f>
        <v>-92.529705854077832</v>
      </c>
      <c r="M109" s="172"/>
      <c r="N109" s="195"/>
      <c r="O109" s="122">
        <f>-120.5+1</f>
        <v>-119.5</v>
      </c>
      <c r="P109" s="123" t="s">
        <v>109</v>
      </c>
    </row>
    <row r="110" spans="1:16" s="48" customFormat="1" x14ac:dyDescent="0.25">
      <c r="A110" s="38" t="s">
        <v>86</v>
      </c>
      <c r="B110" s="90" t="s">
        <v>2</v>
      </c>
      <c r="C110" s="113"/>
      <c r="D110" s="50"/>
      <c r="E110" s="185"/>
      <c r="F110" s="49"/>
      <c r="G110" s="184"/>
      <c r="H110" s="120"/>
      <c r="I110" s="49"/>
      <c r="J110" s="184"/>
      <c r="K110" s="49"/>
      <c r="L110" s="184">
        <f>L86</f>
        <v>-91</v>
      </c>
      <c r="M110" s="170">
        <f>M56</f>
        <v>1.5297058540778354</v>
      </c>
      <c r="N110" s="194">
        <f>N56</f>
        <v>1.5297058540778354</v>
      </c>
      <c r="O110" s="121"/>
      <c r="P110" s="53"/>
    </row>
    <row r="111" spans="1:16" s="48" customFormat="1" x14ac:dyDescent="0.25">
      <c r="A111" s="35" t="s">
        <v>87</v>
      </c>
      <c r="B111" s="90" t="s">
        <v>2</v>
      </c>
      <c r="C111" s="113"/>
      <c r="D111" s="50"/>
      <c r="E111" s="185"/>
      <c r="F111" s="49"/>
      <c r="G111" s="184"/>
      <c r="H111" s="120"/>
      <c r="I111" s="49"/>
      <c r="J111" s="184"/>
      <c r="K111" s="49"/>
      <c r="L111" s="184">
        <f>L110+N110</f>
        <v>-89.470294145922168</v>
      </c>
      <c r="M111" s="172"/>
      <c r="N111" s="195"/>
      <c r="O111" s="120"/>
      <c r="P111" s="53"/>
    </row>
    <row r="112" spans="1:16" s="48" customFormat="1" x14ac:dyDescent="0.25">
      <c r="A112" s="68"/>
      <c r="B112" s="25"/>
      <c r="C112" s="100"/>
      <c r="D112" s="46"/>
      <c r="E112" s="24"/>
      <c r="F112" s="46"/>
      <c r="G112" s="24"/>
      <c r="H112" s="94"/>
      <c r="I112" s="46"/>
      <c r="J112" s="24"/>
      <c r="K112" s="46"/>
      <c r="L112" s="24"/>
      <c r="M112" s="173"/>
      <c r="N112" s="196"/>
      <c r="O112" s="97"/>
      <c r="P112" s="57"/>
    </row>
    <row r="113" spans="1:16" s="48" customFormat="1" x14ac:dyDescent="0.25">
      <c r="A113" s="35" t="s">
        <v>103</v>
      </c>
      <c r="B113" s="90" t="s">
        <v>104</v>
      </c>
      <c r="C113" s="113"/>
      <c r="D113" s="49"/>
      <c r="E113" s="184"/>
      <c r="F113" s="49"/>
      <c r="G113" s="184"/>
      <c r="H113" s="120"/>
      <c r="I113" s="49"/>
      <c r="J113" s="242">
        <f>J114-N114</f>
        <v>-60.938796911571814</v>
      </c>
      <c r="K113" s="49"/>
      <c r="L113" s="164"/>
      <c r="M113" s="172"/>
      <c r="N113" s="195"/>
      <c r="O113" s="122">
        <f>-114.5+1+10*LOG(18000/15)</f>
        <v>-82.708187539523749</v>
      </c>
      <c r="P113" s="123" t="s">
        <v>107</v>
      </c>
    </row>
    <row r="114" spans="1:16" s="48" customFormat="1" x14ac:dyDescent="0.25">
      <c r="A114" s="38" t="s">
        <v>105</v>
      </c>
      <c r="B114" s="90" t="s">
        <v>104</v>
      </c>
      <c r="C114" s="113"/>
      <c r="D114" s="49"/>
      <c r="E114" s="184"/>
      <c r="F114" s="49"/>
      <c r="G114" s="184"/>
      <c r="H114" s="120"/>
      <c r="I114" s="49"/>
      <c r="J114" s="184">
        <f>J87</f>
        <v>-59.418090042998102</v>
      </c>
      <c r="K114" s="49"/>
      <c r="L114" s="164"/>
      <c r="M114" s="194">
        <f>M60</f>
        <v>1.5</v>
      </c>
      <c r="N114" s="194">
        <f>N60</f>
        <v>1.520706868573708</v>
      </c>
      <c r="O114" s="121"/>
      <c r="P114" s="53"/>
    </row>
    <row r="115" spans="1:16" s="48" customFormat="1" ht="13.8" x14ac:dyDescent="0.3">
      <c r="A115" s="35" t="s">
        <v>106</v>
      </c>
      <c r="B115" s="90" t="s">
        <v>104</v>
      </c>
      <c r="C115" s="113"/>
      <c r="D115" s="49"/>
      <c r="E115" s="184"/>
      <c r="F115" s="49"/>
      <c r="G115" s="184"/>
      <c r="H115" s="120"/>
      <c r="I115" s="49"/>
      <c r="J115" s="243">
        <f>J114+N114</f>
        <v>-57.897383174424391</v>
      </c>
      <c r="K115" s="49"/>
      <c r="L115" s="164"/>
      <c r="M115" s="172"/>
      <c r="N115" s="195"/>
      <c r="O115" s="122">
        <v>-50</v>
      </c>
      <c r="P115" s="123" t="s">
        <v>108</v>
      </c>
    </row>
    <row r="116" spans="1:16" x14ac:dyDescent="0.25">
      <c r="A116" s="43"/>
      <c r="B116" s="25"/>
      <c r="C116" s="100"/>
      <c r="D116" s="43"/>
      <c r="E116" s="186"/>
      <c r="F116" s="43"/>
      <c r="G116" s="186"/>
      <c r="H116" s="97"/>
      <c r="I116" s="43"/>
      <c r="J116" s="186"/>
      <c r="K116" s="43"/>
      <c r="L116" s="186"/>
      <c r="M116" s="19"/>
      <c r="N116" s="8"/>
      <c r="O116" s="53"/>
      <c r="P116" s="53"/>
    </row>
    <row r="117" spans="1:16" ht="13.8" thickBot="1" x14ac:dyDescent="0.3">
      <c r="A117" s="51" t="s">
        <v>13</v>
      </c>
      <c r="B117" s="52"/>
      <c r="C117" s="127"/>
      <c r="D117" s="128"/>
      <c r="E117" s="188"/>
      <c r="F117" s="128"/>
      <c r="G117" s="188"/>
      <c r="H117" s="127"/>
      <c r="I117" s="128"/>
      <c r="J117" s="188"/>
      <c r="K117" s="128"/>
      <c r="L117" s="188"/>
      <c r="M117" s="168"/>
      <c r="N117" s="197"/>
      <c r="O117" s="98"/>
      <c r="P117" s="61" t="s">
        <v>14</v>
      </c>
    </row>
  </sheetData>
  <mergeCells count="28">
    <mergeCell ref="D90:E90"/>
    <mergeCell ref="F90:G90"/>
    <mergeCell ref="I90:J90"/>
    <mergeCell ref="K90:L90"/>
    <mergeCell ref="M35:N35"/>
    <mergeCell ref="D36:E36"/>
    <mergeCell ref="F36:G36"/>
    <mergeCell ref="I36:J36"/>
    <mergeCell ref="K36:L36"/>
    <mergeCell ref="M90:N90"/>
    <mergeCell ref="D70:E70"/>
    <mergeCell ref="F70:G70"/>
    <mergeCell ref="I70:J70"/>
    <mergeCell ref="K70:L70"/>
    <mergeCell ref="C35:L35"/>
    <mergeCell ref="D27:E27"/>
    <mergeCell ref="F27:G27"/>
    <mergeCell ref="I27:J27"/>
    <mergeCell ref="K27:L27"/>
    <mergeCell ref="D2:E2"/>
    <mergeCell ref="F2:G2"/>
    <mergeCell ref="I2:J2"/>
    <mergeCell ref="K2:L2"/>
    <mergeCell ref="D13:E13"/>
    <mergeCell ref="F13:G13"/>
    <mergeCell ref="I13:J13"/>
    <mergeCell ref="K13:L13"/>
    <mergeCell ref="C26:L26"/>
  </mergeCells>
  <phoneticPr fontId="17" type="noConversion"/>
  <conditionalFormatting sqref="P117">
    <cfRule type="cellIs" dxfId="27" priority="39" stopIfTrue="1" operator="equal">
      <formula>"Yes"</formula>
    </cfRule>
    <cfRule type="cellIs" dxfId="26" priority="40" stopIfTrue="1" operator="notEqual">
      <formula>"Yes"</formula>
    </cfRule>
  </conditionalFormatting>
  <conditionalFormatting sqref="F93">
    <cfRule type="cellIs" dxfId="25" priority="12" stopIfTrue="1" operator="lessThan">
      <formula>O93</formula>
    </cfRule>
  </conditionalFormatting>
  <conditionalFormatting sqref="G93">
    <cfRule type="cellIs" dxfId="24" priority="11" stopIfTrue="1" operator="lessThan">
      <formula>O93</formula>
    </cfRule>
  </conditionalFormatting>
  <conditionalFormatting sqref="F97">
    <cfRule type="cellIs" dxfId="23" priority="10" stopIfTrue="1" operator="lessThan">
      <formula>O97</formula>
    </cfRule>
  </conditionalFormatting>
  <conditionalFormatting sqref="G97">
    <cfRule type="cellIs" dxfId="22" priority="9" stopIfTrue="1" operator="lessThan">
      <formula>O97</formula>
    </cfRule>
  </conditionalFormatting>
  <conditionalFormatting sqref="D101">
    <cfRule type="cellIs" dxfId="21" priority="8" stopIfTrue="1" operator="lessThan">
      <formula>O101</formula>
    </cfRule>
  </conditionalFormatting>
  <conditionalFormatting sqref="E101">
    <cfRule type="cellIs" dxfId="20" priority="7" stopIfTrue="1" operator="lessThan">
      <formula>O101</formula>
    </cfRule>
  </conditionalFormatting>
  <conditionalFormatting sqref="D103">
    <cfRule type="cellIs" dxfId="19" priority="6" stopIfTrue="1" operator="greaterThan">
      <formula>O103</formula>
    </cfRule>
  </conditionalFormatting>
  <conditionalFormatting sqref="E103">
    <cfRule type="cellIs" dxfId="18" priority="5" stopIfTrue="1" operator="greaterThan">
      <formula>O103</formula>
    </cfRule>
  </conditionalFormatting>
  <conditionalFormatting sqref="L105">
    <cfRule type="cellIs" dxfId="17" priority="4" stopIfTrue="1" operator="lessThan">
      <formula>O105</formula>
    </cfRule>
  </conditionalFormatting>
  <conditionalFormatting sqref="L109">
    <cfRule type="cellIs" dxfId="16" priority="3" stopIfTrue="1" operator="lessThan">
      <formula>O109</formula>
    </cfRule>
  </conditionalFormatting>
  <conditionalFormatting sqref="J113">
    <cfRule type="cellIs" dxfId="15" priority="2" stopIfTrue="1" operator="lessThan">
      <formula>O113</formula>
    </cfRule>
  </conditionalFormatting>
  <conditionalFormatting sqref="J115">
    <cfRule type="cellIs" dxfId="14" priority="1" stopIfTrue="1" operator="greaterThan">
      <formula>O115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64DC-9FFE-49F1-8B73-467E496F43E7}">
  <dimension ref="A1:S117"/>
  <sheetViews>
    <sheetView zoomScale="115" zoomScaleNormal="115" workbookViewId="0">
      <pane ySplit="18492" topLeftCell="A99"/>
      <selection activeCell="F6" sqref="F6"/>
      <selection pane="bottomLeft" activeCell="M129" sqref="M129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109375" style="7" customWidth="1"/>
    <col min="4" max="7" width="8.5546875" style="7" customWidth="1"/>
    <col min="8" max="8" width="9.33203125" style="7" customWidth="1"/>
    <col min="9" max="15" width="8.5546875" style="7" customWidth="1"/>
    <col min="16" max="16" width="42.5546875" style="7" customWidth="1"/>
    <col min="17" max="16384" width="10.6640625" style="7"/>
  </cols>
  <sheetData>
    <row r="1" spans="1:16" ht="13.8" thickBot="1" x14ac:dyDescent="0.3">
      <c r="M1" s="8"/>
      <c r="N1" s="8"/>
      <c r="O1" s="8"/>
      <c r="P1" s="8"/>
    </row>
    <row r="2" spans="1:16" x14ac:dyDescent="0.25">
      <c r="A2" s="9" t="s">
        <v>11</v>
      </c>
      <c r="B2" s="10"/>
      <c r="C2" s="223" t="s">
        <v>33</v>
      </c>
      <c r="D2" s="255" t="s">
        <v>54</v>
      </c>
      <c r="E2" s="263"/>
      <c r="F2" s="255" t="s">
        <v>55</v>
      </c>
      <c r="G2" s="263"/>
      <c r="H2" s="223" t="s">
        <v>33</v>
      </c>
      <c r="I2" s="255" t="s">
        <v>56</v>
      </c>
      <c r="J2" s="263"/>
      <c r="K2" s="255" t="s">
        <v>57</v>
      </c>
      <c r="L2" s="256"/>
      <c r="M2" s="253"/>
      <c r="N2" s="253"/>
      <c r="O2" s="253"/>
      <c r="P2" s="13" t="s">
        <v>0</v>
      </c>
    </row>
    <row r="3" spans="1:16" x14ac:dyDescent="0.25">
      <c r="A3" s="29"/>
      <c r="B3" s="59"/>
      <c r="C3" s="133"/>
      <c r="D3" s="250" t="s">
        <v>45</v>
      </c>
      <c r="E3" s="251" t="s">
        <v>46</v>
      </c>
      <c r="F3" s="250" t="s">
        <v>45</v>
      </c>
      <c r="G3" s="251" t="s">
        <v>46</v>
      </c>
      <c r="H3" s="203"/>
      <c r="I3" s="250" t="s">
        <v>45</v>
      </c>
      <c r="J3" s="251" t="s">
        <v>46</v>
      </c>
      <c r="K3" s="250" t="s">
        <v>45</v>
      </c>
      <c r="L3" s="15" t="s">
        <v>46</v>
      </c>
      <c r="M3" s="17"/>
      <c r="N3" s="17"/>
      <c r="O3" s="17"/>
      <c r="P3" s="111"/>
    </row>
    <row r="4" spans="1:16" x14ac:dyDescent="0.25">
      <c r="A4" s="14"/>
      <c r="B4" s="15" t="s">
        <v>1</v>
      </c>
      <c r="C4" s="15"/>
      <c r="D4" s="78"/>
      <c r="E4" s="25"/>
      <c r="F4" s="78"/>
      <c r="G4" s="25"/>
      <c r="H4" s="100"/>
      <c r="I4" s="78"/>
      <c r="J4" s="25"/>
      <c r="K4" s="78"/>
      <c r="L4" s="137"/>
      <c r="M4" s="17"/>
      <c r="N4" s="17"/>
      <c r="O4" s="17"/>
      <c r="P4" s="57"/>
    </row>
    <row r="5" spans="1:16" x14ac:dyDescent="0.25">
      <c r="A5" s="103" t="s">
        <v>34</v>
      </c>
      <c r="B5" s="104" t="s">
        <v>35</v>
      </c>
      <c r="C5" s="15"/>
      <c r="D5" s="220">
        <v>30</v>
      </c>
      <c r="E5" s="190">
        <f>$D5</f>
        <v>30</v>
      </c>
      <c r="F5" s="78"/>
      <c r="G5" s="25"/>
      <c r="H5" s="100"/>
      <c r="I5" s="78"/>
      <c r="J5" s="25"/>
      <c r="K5" s="78"/>
      <c r="L5" s="137"/>
      <c r="M5" s="73"/>
      <c r="N5" s="73"/>
      <c r="O5" s="17"/>
      <c r="P5" s="22" t="s">
        <v>132</v>
      </c>
    </row>
    <row r="6" spans="1:16" x14ac:dyDescent="0.25">
      <c r="A6" s="103" t="s">
        <v>36</v>
      </c>
      <c r="B6" s="105" t="s">
        <v>37</v>
      </c>
      <c r="C6" s="15"/>
      <c r="D6" s="220">
        <v>20</v>
      </c>
      <c r="E6" s="190">
        <f>$D6</f>
        <v>20</v>
      </c>
      <c r="F6" s="78"/>
      <c r="G6" s="25"/>
      <c r="H6" s="100"/>
      <c r="I6" s="78"/>
      <c r="J6" s="25"/>
      <c r="K6" s="78"/>
      <c r="L6" s="137"/>
      <c r="M6" s="73"/>
      <c r="N6" s="73"/>
      <c r="O6" s="17"/>
      <c r="P6" s="22" t="s">
        <v>133</v>
      </c>
    </row>
    <row r="7" spans="1:16" x14ac:dyDescent="0.25">
      <c r="A7" s="19" t="s">
        <v>38</v>
      </c>
      <c r="B7" s="58" t="s">
        <v>2</v>
      </c>
      <c r="C7" s="20"/>
      <c r="D7" s="214">
        <v>-98</v>
      </c>
      <c r="E7" s="24">
        <f>$D7</f>
        <v>-98</v>
      </c>
      <c r="F7" s="140"/>
      <c r="G7" s="23"/>
      <c r="H7" s="207"/>
      <c r="I7" s="215">
        <v>-98</v>
      </c>
      <c r="J7" s="24">
        <f>$I7</f>
        <v>-98</v>
      </c>
      <c r="K7" s="140"/>
      <c r="L7" s="132"/>
      <c r="M7" s="73"/>
      <c r="N7" s="73"/>
      <c r="O7" s="21"/>
      <c r="P7" s="22" t="s">
        <v>134</v>
      </c>
    </row>
    <row r="8" spans="1:16" s="8" customFormat="1" x14ac:dyDescent="0.25">
      <c r="A8" s="19" t="s">
        <v>3</v>
      </c>
      <c r="B8" s="20" t="s">
        <v>4</v>
      </c>
      <c r="C8" s="20"/>
      <c r="D8" s="107"/>
      <c r="E8" s="20"/>
      <c r="F8" s="248">
        <v>0</v>
      </c>
      <c r="G8" s="32">
        <v>0</v>
      </c>
      <c r="H8" s="207"/>
      <c r="I8" s="107"/>
      <c r="J8" s="18"/>
      <c r="K8" s="245">
        <v>-99</v>
      </c>
      <c r="L8" s="234">
        <v>7</v>
      </c>
      <c r="M8" s="21"/>
      <c r="N8" s="21"/>
      <c r="O8" s="21"/>
      <c r="P8" s="22" t="s">
        <v>134</v>
      </c>
    </row>
    <row r="9" spans="1:16" s="8" customFormat="1" x14ac:dyDescent="0.25">
      <c r="A9" s="19" t="s">
        <v>44</v>
      </c>
      <c r="B9" s="20"/>
      <c r="C9" s="20"/>
      <c r="D9" s="107"/>
      <c r="E9" s="20"/>
      <c r="F9" s="220">
        <v>51</v>
      </c>
      <c r="G9" s="191">
        <f>$F9</f>
        <v>51</v>
      </c>
      <c r="H9" s="224"/>
      <c r="I9" s="142"/>
      <c r="J9" s="191"/>
      <c r="K9" s="142"/>
      <c r="L9" s="141"/>
      <c r="M9" s="21"/>
      <c r="N9" s="21"/>
      <c r="O9" s="21"/>
      <c r="P9" s="174" t="s">
        <v>135</v>
      </c>
    </row>
    <row r="10" spans="1:16" ht="13.8" thickBot="1" x14ac:dyDescent="0.3">
      <c r="A10" s="125" t="s">
        <v>131</v>
      </c>
      <c r="B10" s="126"/>
      <c r="C10" s="106"/>
      <c r="D10" s="139"/>
      <c r="E10" s="178"/>
      <c r="F10" s="139"/>
      <c r="G10" s="178"/>
      <c r="H10" s="225"/>
      <c r="I10" s="139"/>
      <c r="J10" s="178"/>
      <c r="K10" s="139"/>
      <c r="L10" s="88"/>
      <c r="M10" s="86"/>
      <c r="N10" s="86"/>
      <c r="O10" s="86"/>
      <c r="P10" s="54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1"/>
      <c r="M11" s="8"/>
      <c r="N11" s="8"/>
      <c r="O11" s="8"/>
      <c r="P11" s="60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18"/>
      <c r="O12" s="18"/>
    </row>
    <row r="13" spans="1:16" x14ac:dyDescent="0.25">
      <c r="A13" s="9" t="s">
        <v>20</v>
      </c>
      <c r="B13" s="27"/>
      <c r="C13" s="27"/>
      <c r="D13" s="255" t="s">
        <v>54</v>
      </c>
      <c r="E13" s="263"/>
      <c r="F13" s="255" t="s">
        <v>55</v>
      </c>
      <c r="G13" s="263"/>
      <c r="H13" s="202"/>
      <c r="I13" s="255" t="s">
        <v>56</v>
      </c>
      <c r="J13" s="263"/>
      <c r="K13" s="255" t="s">
        <v>57</v>
      </c>
      <c r="L13" s="256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250" t="s">
        <v>45</v>
      </c>
      <c r="E14" s="251" t="s">
        <v>46</v>
      </c>
      <c r="F14" s="250" t="s">
        <v>45</v>
      </c>
      <c r="G14" s="251" t="s">
        <v>46</v>
      </c>
      <c r="H14" s="203"/>
      <c r="I14" s="250" t="s">
        <v>45</v>
      </c>
      <c r="J14" s="251" t="s">
        <v>46</v>
      </c>
      <c r="K14" s="250" t="s">
        <v>45</v>
      </c>
      <c r="L14" s="15" t="s">
        <v>46</v>
      </c>
      <c r="M14" s="21"/>
      <c r="N14" s="21"/>
      <c r="O14" s="21"/>
      <c r="P14" s="111"/>
    </row>
    <row r="15" spans="1:16" x14ac:dyDescent="0.25">
      <c r="A15" s="34" t="s">
        <v>21</v>
      </c>
      <c r="B15" s="58" t="s">
        <v>40</v>
      </c>
      <c r="C15" s="58"/>
      <c r="D15" s="143">
        <f>(10^12)*(10^-3)*($D5/15)*10^(D7/10)</f>
        <v>0.31697863849222196</v>
      </c>
      <c r="E15" s="74">
        <f>(10^12)*(10^-3)*($D5/15)*10^(E7/10)</f>
        <v>0.31697863849222196</v>
      </c>
      <c r="F15" s="143">
        <f>(10^12)*(10^-3)*($D5/15)*10^(($D7+F8)/10)</f>
        <v>0.31697863849222196</v>
      </c>
      <c r="G15" s="74">
        <f>(10^12)*(10^-3)*($D5/15)*10^(($D7+G8)/10)</f>
        <v>0.31697863849222196</v>
      </c>
      <c r="H15" s="208"/>
      <c r="I15" s="143"/>
      <c r="J15" s="74"/>
      <c r="K15" s="143"/>
      <c r="L15" s="131"/>
      <c r="M15" s="30"/>
      <c r="N15" s="30"/>
      <c r="O15" s="30"/>
      <c r="P15" s="22" t="s">
        <v>47</v>
      </c>
    </row>
    <row r="16" spans="1:16" x14ac:dyDescent="0.25">
      <c r="A16" s="31" t="s">
        <v>48</v>
      </c>
      <c r="B16" s="20" t="s">
        <v>4</v>
      </c>
      <c r="C16" s="20"/>
      <c r="D16" s="107"/>
      <c r="E16" s="18"/>
      <c r="F16" s="46">
        <f>10*LOG(F15/D15)</f>
        <v>0</v>
      </c>
      <c r="G16" s="24">
        <f>10*LOG(G15/E15)</f>
        <v>0</v>
      </c>
      <c r="H16" s="94"/>
      <c r="I16" s="46"/>
      <c r="J16" s="24"/>
      <c r="K16" s="147"/>
      <c r="L16" s="221"/>
      <c r="M16" s="32"/>
      <c r="N16" s="32"/>
      <c r="O16" s="32"/>
      <c r="P16" s="22" t="s">
        <v>49</v>
      </c>
    </row>
    <row r="17" spans="1:19" x14ac:dyDescent="0.25">
      <c r="A17" s="152" t="s">
        <v>51</v>
      </c>
      <c r="B17" s="20" t="s">
        <v>39</v>
      </c>
      <c r="C17" s="20"/>
      <c r="D17" s="107"/>
      <c r="E17" s="18"/>
      <c r="F17" s="140">
        <f>$D7+F8+10*LOG($D5/15)</f>
        <v>-94.989700043360187</v>
      </c>
      <c r="G17" s="23">
        <f>$D7+G8+10*LOG($D5/15)</f>
        <v>-94.989700043360187</v>
      </c>
      <c r="H17" s="207"/>
      <c r="I17" s="140"/>
      <c r="J17" s="23"/>
      <c r="K17" s="147"/>
      <c r="L17" s="221"/>
      <c r="M17" s="26"/>
      <c r="N17" s="26"/>
      <c r="O17" s="26"/>
      <c r="P17" s="62" t="s">
        <v>50</v>
      </c>
      <c r="R17"/>
      <c r="S17"/>
    </row>
    <row r="18" spans="1:19" x14ac:dyDescent="0.25">
      <c r="A18" s="233" t="s">
        <v>89</v>
      </c>
      <c r="B18" s="20" t="s">
        <v>90</v>
      </c>
      <c r="C18" s="20"/>
      <c r="D18" s="140">
        <f>10*LOG((D15+F15)*10^-9)+10*LOG(F9*12)</f>
        <v>-64.111885865264753</v>
      </c>
      <c r="E18" s="132">
        <f>10*LOG((G15+E15)*10^-9)+10*LOG(G9*12)</f>
        <v>-64.111885865264753</v>
      </c>
      <c r="F18" s="140"/>
      <c r="G18" s="132"/>
      <c r="H18" s="207"/>
      <c r="I18" s="140"/>
      <c r="J18" s="23"/>
      <c r="K18" s="140"/>
      <c r="L18" s="132"/>
      <c r="M18" s="26"/>
      <c r="N18" s="26"/>
      <c r="O18" s="26"/>
      <c r="P18" s="62" t="s">
        <v>116</v>
      </c>
      <c r="R18"/>
      <c r="S18"/>
    </row>
    <row r="19" spans="1:19" x14ac:dyDescent="0.25">
      <c r="A19" s="19" t="s">
        <v>21</v>
      </c>
      <c r="B19" s="20" t="s">
        <v>59</v>
      </c>
      <c r="C19" s="20"/>
      <c r="D19" s="144"/>
      <c r="E19" s="32"/>
      <c r="F19" s="140"/>
      <c r="G19" s="23"/>
      <c r="H19" s="207"/>
      <c r="I19" s="192">
        <f>(10^12)*(10^-3)*10^(I7/10)</f>
        <v>0.15848931924611098</v>
      </c>
      <c r="J19" s="30">
        <f>(10^12)*(10^-3)*10^(J7/10)</f>
        <v>0.15848931924611098</v>
      </c>
      <c r="K19" s="246">
        <f>(10^12)*(10^-3)*10^((I7+K8)/10)</f>
        <v>1.9952623149688722E-11</v>
      </c>
      <c r="L19" s="193">
        <f>(10^12)*(10^-3)*10^((J7+L8)/10)</f>
        <v>0.79432823472428005</v>
      </c>
      <c r="M19" s="26"/>
      <c r="N19" s="26"/>
      <c r="O19" s="26"/>
      <c r="P19" s="22" t="s">
        <v>47</v>
      </c>
      <c r="R19"/>
      <c r="S19"/>
    </row>
    <row r="20" spans="1:19" x14ac:dyDescent="0.25">
      <c r="A20" s="31" t="s">
        <v>60</v>
      </c>
      <c r="B20" s="20" t="s">
        <v>4</v>
      </c>
      <c r="C20" s="20"/>
      <c r="D20" s="144"/>
      <c r="E20" s="32"/>
      <c r="F20" s="140"/>
      <c r="G20" s="23"/>
      <c r="H20" s="207"/>
      <c r="I20" s="192"/>
      <c r="J20" s="30"/>
      <c r="K20" s="245">
        <f>10*LOG(K19/I19)</f>
        <v>-99</v>
      </c>
      <c r="L20" s="124">
        <f>10*LOG(L19/J19)</f>
        <v>7.0000000000000027</v>
      </c>
      <c r="M20" s="26"/>
      <c r="N20" s="26"/>
      <c r="O20" s="26"/>
      <c r="P20" s="22" t="s">
        <v>61</v>
      </c>
      <c r="R20"/>
      <c r="S20"/>
    </row>
    <row r="21" spans="1:19" x14ac:dyDescent="0.25">
      <c r="A21" s="152" t="s">
        <v>58</v>
      </c>
      <c r="B21" s="20" t="s">
        <v>2</v>
      </c>
      <c r="C21" s="20"/>
      <c r="D21" s="144"/>
      <c r="E21" s="32"/>
      <c r="F21" s="140"/>
      <c r="G21" s="23"/>
      <c r="H21" s="207"/>
      <c r="I21" s="192"/>
      <c r="J21" s="30"/>
      <c r="K21" s="245">
        <f>$I7+K8</f>
        <v>-197</v>
      </c>
      <c r="L21" s="124">
        <f>$I7+L8</f>
        <v>-91</v>
      </c>
      <c r="M21" s="26"/>
      <c r="N21" s="26"/>
      <c r="O21" s="26"/>
      <c r="P21" s="62" t="s">
        <v>62</v>
      </c>
      <c r="R21"/>
      <c r="S21"/>
    </row>
    <row r="22" spans="1:19" x14ac:dyDescent="0.25">
      <c r="A22" s="233" t="s">
        <v>91</v>
      </c>
      <c r="B22" s="20" t="s">
        <v>92</v>
      </c>
      <c r="C22" s="20"/>
      <c r="D22" s="144"/>
      <c r="E22" s="32"/>
      <c r="F22" s="140"/>
      <c r="G22" s="23"/>
      <c r="H22" s="207"/>
      <c r="I22" s="46">
        <f>10*LOG((K19+I19)*10^-9)+10*LOG((18*10^6)/(15*10^3))</f>
        <v>-67.208187538977015</v>
      </c>
      <c r="J22" s="124">
        <f>10*LOG((L19+J19)*10^-9)+10*LOG((18*10^6)/(15*10^3))</f>
        <v>-59.418090042998102</v>
      </c>
      <c r="K22" s="46"/>
      <c r="L22" s="124"/>
      <c r="M22" s="26"/>
      <c r="N22" s="26"/>
      <c r="O22" s="26"/>
      <c r="P22" s="62" t="s">
        <v>116</v>
      </c>
      <c r="R22"/>
      <c r="S22"/>
    </row>
    <row r="23" spans="1:19" ht="13.8" thickBot="1" x14ac:dyDescent="0.3">
      <c r="A23" s="216"/>
      <c r="B23" s="88"/>
      <c r="C23" s="88"/>
      <c r="D23" s="145"/>
      <c r="E23" s="179"/>
      <c r="F23" s="146"/>
      <c r="G23" s="82"/>
      <c r="H23" s="226"/>
      <c r="I23" s="146"/>
      <c r="J23" s="82"/>
      <c r="K23" s="229"/>
      <c r="L23" s="217"/>
      <c r="M23" s="79"/>
      <c r="N23" s="79"/>
      <c r="O23" s="79"/>
      <c r="P23" s="219"/>
      <c r="R23"/>
      <c r="S23"/>
    </row>
    <row r="24" spans="1:19" x14ac:dyDescent="0.25">
      <c r="K24" s="48"/>
      <c r="L24" s="48"/>
    </row>
    <row r="25" spans="1:19" ht="13.8" thickBot="1" x14ac:dyDescent="0.3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21"/>
      <c r="L25" s="21"/>
      <c r="M25" s="18"/>
      <c r="N25" s="18"/>
      <c r="O25" s="18"/>
    </row>
    <row r="26" spans="1:19" ht="13.8" thickBot="1" x14ac:dyDescent="0.3">
      <c r="A26" s="9" t="s">
        <v>22</v>
      </c>
      <c r="B26" s="27"/>
      <c r="C26" s="259" t="s">
        <v>43</v>
      </c>
      <c r="D26" s="260"/>
      <c r="E26" s="260"/>
      <c r="F26" s="260"/>
      <c r="G26" s="260"/>
      <c r="H26" s="260"/>
      <c r="I26" s="260"/>
      <c r="J26" s="260"/>
      <c r="K26" s="260"/>
      <c r="L26" s="260"/>
      <c r="M26" s="150"/>
      <c r="N26" s="12"/>
      <c r="O26" s="10"/>
      <c r="P26" s="198" t="s">
        <v>0</v>
      </c>
    </row>
    <row r="27" spans="1:19" x14ac:dyDescent="0.25">
      <c r="A27" s="29"/>
      <c r="B27" s="20"/>
      <c r="C27" s="93"/>
      <c r="D27" s="261" t="s">
        <v>54</v>
      </c>
      <c r="E27" s="262"/>
      <c r="F27" s="261" t="s">
        <v>55</v>
      </c>
      <c r="G27" s="262"/>
      <c r="H27" s="202"/>
      <c r="I27" s="261" t="s">
        <v>56</v>
      </c>
      <c r="J27" s="262"/>
      <c r="K27" s="261" t="s">
        <v>57</v>
      </c>
      <c r="L27" s="262"/>
      <c r="M27" s="19"/>
      <c r="N27" s="8"/>
      <c r="O27" s="59"/>
      <c r="P27" s="199"/>
    </row>
    <row r="28" spans="1:19" x14ac:dyDescent="0.25">
      <c r="A28" s="29"/>
      <c r="B28" s="20"/>
      <c r="C28" s="93"/>
      <c r="D28" s="250" t="s">
        <v>45</v>
      </c>
      <c r="E28" s="251" t="s">
        <v>46</v>
      </c>
      <c r="F28" s="250" t="s">
        <v>45</v>
      </c>
      <c r="G28" s="251" t="s">
        <v>46</v>
      </c>
      <c r="H28" s="203"/>
      <c r="I28" s="250" t="s">
        <v>45</v>
      </c>
      <c r="J28" s="251" t="s">
        <v>46</v>
      </c>
      <c r="K28" s="250" t="s">
        <v>45</v>
      </c>
      <c r="L28" s="251" t="s">
        <v>46</v>
      </c>
      <c r="M28" s="19"/>
      <c r="N28" s="8"/>
      <c r="O28" s="59"/>
      <c r="P28" s="199"/>
    </row>
    <row r="29" spans="1:19" x14ac:dyDescent="0.25">
      <c r="A29" s="34" t="s">
        <v>23</v>
      </c>
      <c r="B29" s="110" t="s">
        <v>6</v>
      </c>
      <c r="C29" s="148"/>
      <c r="D29" s="218">
        <v>1.5</v>
      </c>
      <c r="E29" s="76">
        <f>$D29</f>
        <v>1.5</v>
      </c>
      <c r="F29" s="75"/>
      <c r="G29" s="76"/>
      <c r="H29" s="227"/>
      <c r="I29" s="218">
        <v>1.5</v>
      </c>
      <c r="J29" s="77">
        <f>$I29</f>
        <v>1.5</v>
      </c>
      <c r="M29" s="19"/>
      <c r="N29" s="8"/>
      <c r="O29" s="59"/>
      <c r="P29" s="57"/>
    </row>
    <row r="30" spans="1:19" s="8" customFormat="1" x14ac:dyDescent="0.25">
      <c r="A30" s="34" t="s">
        <v>24</v>
      </c>
      <c r="B30" s="110" t="s">
        <v>6</v>
      </c>
      <c r="C30" s="148"/>
      <c r="D30" s="75"/>
      <c r="E30" s="76"/>
      <c r="F30" s="218">
        <v>0.3</v>
      </c>
      <c r="G30" s="76">
        <f>$F30</f>
        <v>0.3</v>
      </c>
      <c r="H30" s="227"/>
      <c r="I30" s="75"/>
      <c r="J30" s="76"/>
      <c r="K30" s="218">
        <v>0.3</v>
      </c>
      <c r="L30" s="76">
        <f>$K30</f>
        <v>0.3</v>
      </c>
      <c r="M30" s="75"/>
      <c r="N30" s="76"/>
      <c r="O30" s="77"/>
      <c r="P30" s="57"/>
      <c r="Q30" s="19"/>
    </row>
    <row r="31" spans="1:19" s="8" customFormat="1" x14ac:dyDescent="0.25">
      <c r="A31" s="34" t="s">
        <v>93</v>
      </c>
      <c r="B31" s="58" t="s">
        <v>95</v>
      </c>
      <c r="C31" s="148"/>
      <c r="D31" s="75"/>
      <c r="E31" s="76"/>
      <c r="F31" s="75"/>
      <c r="G31" s="76"/>
      <c r="H31" s="227"/>
      <c r="I31" s="75"/>
      <c r="J31" s="76"/>
      <c r="K31" s="75"/>
      <c r="L31" s="76"/>
      <c r="M31" s="75"/>
      <c r="N31" s="76"/>
      <c r="O31" s="77"/>
      <c r="P31" s="57"/>
    </row>
    <row r="32" spans="1:19" s="8" customFormat="1" ht="13.8" thickBot="1" x14ac:dyDescent="0.3">
      <c r="A32" s="235" t="s">
        <v>94</v>
      </c>
      <c r="B32" s="236" t="s">
        <v>95</v>
      </c>
      <c r="C32" s="149"/>
      <c r="D32" s="80"/>
      <c r="E32" s="154"/>
      <c r="F32" s="80"/>
      <c r="G32" s="154"/>
      <c r="H32" s="228"/>
      <c r="I32" s="80"/>
      <c r="J32" s="154"/>
      <c r="K32" s="80"/>
      <c r="L32" s="154"/>
      <c r="M32" s="80"/>
      <c r="N32" s="154"/>
      <c r="O32" s="81"/>
      <c r="P32" s="151"/>
    </row>
    <row r="33" spans="1:16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6" ht="13.8" thickBot="1" x14ac:dyDescent="0.3">
      <c r="A34" s="66"/>
      <c r="B34" s="18"/>
      <c r="C34" s="18"/>
      <c r="D34" s="18"/>
      <c r="E34" s="18"/>
      <c r="F34" s="18"/>
      <c r="G34" s="18"/>
      <c r="H34" s="18"/>
      <c r="I34" s="18"/>
      <c r="J34" s="18"/>
      <c r="K34" s="21"/>
      <c r="L34" s="21"/>
      <c r="M34" s="21"/>
      <c r="N34" s="21"/>
      <c r="O34" s="21"/>
    </row>
    <row r="35" spans="1:16" ht="13.8" thickBot="1" x14ac:dyDescent="0.3">
      <c r="A35" s="9" t="s">
        <v>25</v>
      </c>
      <c r="B35" s="11"/>
      <c r="C35" s="259" t="s">
        <v>43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57" t="s">
        <v>18</v>
      </c>
      <c r="N35" s="258"/>
      <c r="O35" s="115"/>
      <c r="P35" s="169" t="s">
        <v>0</v>
      </c>
    </row>
    <row r="36" spans="1:16" x14ac:dyDescent="0.25">
      <c r="A36" s="29"/>
      <c r="B36" s="18"/>
      <c r="C36" s="93"/>
      <c r="D36" s="261" t="s">
        <v>54</v>
      </c>
      <c r="E36" s="262"/>
      <c r="F36" s="261" t="s">
        <v>55</v>
      </c>
      <c r="G36" s="262"/>
      <c r="H36" s="212"/>
      <c r="I36" s="262" t="s">
        <v>56</v>
      </c>
      <c r="J36" s="262"/>
      <c r="K36" s="261" t="s">
        <v>57</v>
      </c>
      <c r="L36" s="262"/>
      <c r="M36" s="252"/>
      <c r="N36" s="115"/>
      <c r="O36" s="153"/>
      <c r="P36" s="15"/>
    </row>
    <row r="37" spans="1:16" x14ac:dyDescent="0.25">
      <c r="A37" s="29"/>
      <c r="B37" s="18"/>
      <c r="C37" s="93"/>
      <c r="D37" s="250" t="s">
        <v>45</v>
      </c>
      <c r="E37" s="251" t="s">
        <v>46</v>
      </c>
      <c r="F37" s="250" t="s">
        <v>45</v>
      </c>
      <c r="G37" s="251" t="s">
        <v>46</v>
      </c>
      <c r="H37" s="203"/>
      <c r="I37" s="251" t="s">
        <v>45</v>
      </c>
      <c r="J37" s="251" t="s">
        <v>46</v>
      </c>
      <c r="K37" s="250" t="s">
        <v>45</v>
      </c>
      <c r="L37" s="251" t="s">
        <v>46</v>
      </c>
      <c r="M37" s="250" t="s">
        <v>45</v>
      </c>
      <c r="N37" s="15" t="s">
        <v>46</v>
      </c>
      <c r="O37" s="153"/>
      <c r="P37" s="15"/>
    </row>
    <row r="38" spans="1:16" ht="12.75" customHeight="1" x14ac:dyDescent="0.3">
      <c r="A38" s="67"/>
      <c r="B38" s="25"/>
      <c r="C38" s="100"/>
      <c r="D38" s="78"/>
      <c r="E38" s="25"/>
      <c r="F38" s="78"/>
      <c r="G38" s="25"/>
      <c r="H38" s="100"/>
      <c r="I38" s="25"/>
      <c r="J38" s="25"/>
      <c r="K38" s="78"/>
      <c r="L38" s="25"/>
      <c r="M38" s="155"/>
      <c r="N38" s="116"/>
      <c r="O38" s="116"/>
      <c r="P38" s="59"/>
    </row>
    <row r="39" spans="1:16" x14ac:dyDescent="0.25">
      <c r="A39" s="35" t="s">
        <v>63</v>
      </c>
      <c r="B39" s="36" t="s">
        <v>5</v>
      </c>
      <c r="C39" s="113"/>
      <c r="D39" s="37">
        <v>0</v>
      </c>
      <c r="E39" s="180">
        <v>0</v>
      </c>
      <c r="F39" s="37">
        <v>1</v>
      </c>
      <c r="G39" s="180">
        <v>1</v>
      </c>
      <c r="H39" s="204"/>
      <c r="I39" s="180"/>
      <c r="J39" s="180"/>
      <c r="K39" s="37"/>
      <c r="L39" s="180"/>
      <c r="M39" s="49"/>
      <c r="N39" s="164"/>
      <c r="O39" s="117"/>
      <c r="P39" s="71" t="s">
        <v>30</v>
      </c>
    </row>
    <row r="40" spans="1:16" x14ac:dyDescent="0.25">
      <c r="A40" s="38" t="s">
        <v>64</v>
      </c>
      <c r="B40" s="36" t="s">
        <v>4</v>
      </c>
      <c r="C40" s="113"/>
      <c r="D40" s="37">
        <f>D$29*D39</f>
        <v>0</v>
      </c>
      <c r="E40" s="180">
        <f>E$29*E39</f>
        <v>0</v>
      </c>
      <c r="F40" s="37">
        <f>F$30*F39</f>
        <v>0.3</v>
      </c>
      <c r="G40" s="180">
        <f>G$30*G39</f>
        <v>0.3</v>
      </c>
      <c r="H40" s="204"/>
      <c r="I40" s="180"/>
      <c r="J40" s="180"/>
      <c r="K40" s="37"/>
      <c r="L40" s="180"/>
      <c r="M40" s="170">
        <f>SQRT(SUMSQ(D40,F40))</f>
        <v>0.3</v>
      </c>
      <c r="N40" s="171">
        <f>SQRT(SUMSQ(E40,G40))</f>
        <v>0.3</v>
      </c>
      <c r="O40" s="118"/>
      <c r="P40" s="71" t="s">
        <v>41</v>
      </c>
    </row>
    <row r="41" spans="1:16" x14ac:dyDescent="0.25">
      <c r="A41" s="39"/>
      <c r="B41" s="25"/>
      <c r="C41" s="100"/>
      <c r="D41" s="40"/>
      <c r="E41" s="41"/>
      <c r="F41" s="40"/>
      <c r="G41" s="41"/>
      <c r="H41" s="205"/>
      <c r="I41" s="41"/>
      <c r="J41" s="41"/>
      <c r="K41" s="40"/>
      <c r="L41" s="41"/>
      <c r="M41" s="159"/>
      <c r="N41" s="160"/>
      <c r="O41" s="116"/>
      <c r="P41" s="71"/>
    </row>
    <row r="42" spans="1:16" x14ac:dyDescent="0.25">
      <c r="A42" s="39"/>
      <c r="B42" s="25"/>
      <c r="C42" s="100"/>
      <c r="D42" s="40"/>
      <c r="E42" s="41"/>
      <c r="F42" s="40"/>
      <c r="G42" s="41"/>
      <c r="H42" s="205"/>
      <c r="I42" s="41"/>
      <c r="J42" s="41"/>
      <c r="K42" s="40"/>
      <c r="L42" s="41"/>
      <c r="M42" s="159"/>
      <c r="N42" s="160"/>
      <c r="O42" s="116"/>
      <c r="P42" s="71"/>
    </row>
    <row r="43" spans="1:16" x14ac:dyDescent="0.25">
      <c r="A43" s="35" t="s">
        <v>79</v>
      </c>
      <c r="B43" s="36" t="s">
        <v>5</v>
      </c>
      <c r="C43" s="113"/>
      <c r="D43" s="37">
        <v>1</v>
      </c>
      <c r="E43" s="180">
        <v>1</v>
      </c>
      <c r="F43" s="37">
        <v>1</v>
      </c>
      <c r="G43" s="180">
        <v>1</v>
      </c>
      <c r="H43" s="204"/>
      <c r="I43" s="180"/>
      <c r="J43" s="180"/>
      <c r="K43" s="37"/>
      <c r="L43" s="180"/>
      <c r="M43" s="49"/>
      <c r="N43" s="164"/>
      <c r="O43" s="117"/>
      <c r="P43" s="71" t="s">
        <v>30</v>
      </c>
    </row>
    <row r="44" spans="1:16" x14ac:dyDescent="0.25">
      <c r="A44" s="38" t="s">
        <v>80</v>
      </c>
      <c r="B44" s="36" t="s">
        <v>4</v>
      </c>
      <c r="C44" s="113"/>
      <c r="D44" s="37">
        <f>D$29*D43</f>
        <v>1.5</v>
      </c>
      <c r="E44" s="180">
        <f>E$29*E43</f>
        <v>1.5</v>
      </c>
      <c r="F44" s="37">
        <f>F$30*F43</f>
        <v>0.3</v>
      </c>
      <c r="G44" s="180">
        <f>G$30*G43</f>
        <v>0.3</v>
      </c>
      <c r="H44" s="204"/>
      <c r="I44" s="180"/>
      <c r="J44" s="180"/>
      <c r="K44" s="37"/>
      <c r="L44" s="180"/>
      <c r="M44" s="170">
        <f>SQRT(SUMSQ(D44,F44))</f>
        <v>1.5297058540778354</v>
      </c>
      <c r="N44" s="171">
        <f>SQRT(SUMSQ(E44,G44))</f>
        <v>1.5297058540778354</v>
      </c>
      <c r="O44" s="118"/>
      <c r="P44" s="71" t="s">
        <v>42</v>
      </c>
    </row>
    <row r="45" spans="1:16" x14ac:dyDescent="0.25">
      <c r="A45" s="39"/>
      <c r="B45" s="25"/>
      <c r="C45" s="100"/>
      <c r="D45" s="40"/>
      <c r="E45" s="41"/>
      <c r="F45" s="40"/>
      <c r="G45" s="41"/>
      <c r="H45" s="205"/>
      <c r="I45" s="41"/>
      <c r="J45" s="41"/>
      <c r="K45" s="40"/>
      <c r="L45" s="41"/>
      <c r="M45" s="159"/>
      <c r="N45" s="160"/>
      <c r="O45" s="116"/>
      <c r="P45" s="71"/>
    </row>
    <row r="46" spans="1:16" x14ac:dyDescent="0.25">
      <c r="A46" s="39"/>
      <c r="B46" s="25"/>
      <c r="C46" s="100"/>
      <c r="D46" s="40"/>
      <c r="E46" s="41"/>
      <c r="F46" s="40"/>
      <c r="G46" s="41"/>
      <c r="H46" s="205"/>
      <c r="I46" s="41"/>
      <c r="J46" s="41"/>
      <c r="K46" s="40"/>
      <c r="L46" s="41"/>
      <c r="M46" s="159"/>
      <c r="N46" s="160"/>
      <c r="O46" s="116"/>
      <c r="P46" s="71"/>
    </row>
    <row r="47" spans="1:16" x14ac:dyDescent="0.25">
      <c r="A47" s="35" t="s">
        <v>96</v>
      </c>
      <c r="B47" s="36" t="s">
        <v>5</v>
      </c>
      <c r="C47" s="113"/>
      <c r="D47" s="37">
        <v>1</v>
      </c>
      <c r="E47" s="117">
        <v>1</v>
      </c>
      <c r="F47" s="37">
        <f>F15/(F15+D15)</f>
        <v>0.5</v>
      </c>
      <c r="G47" s="117">
        <f>G15/(G15+E15)</f>
        <v>0.5</v>
      </c>
      <c r="H47" s="204"/>
      <c r="I47" s="180"/>
      <c r="J47" s="180"/>
      <c r="K47" s="37"/>
      <c r="L47" s="180"/>
      <c r="M47" s="49"/>
      <c r="N47" s="164"/>
      <c r="O47" s="117"/>
      <c r="P47" s="244" t="s">
        <v>114</v>
      </c>
    </row>
    <row r="48" spans="1:16" x14ac:dyDescent="0.25">
      <c r="A48" s="38" t="s">
        <v>97</v>
      </c>
      <c r="B48" s="36" t="s">
        <v>4</v>
      </c>
      <c r="C48" s="113"/>
      <c r="D48" s="37">
        <f>D$29*D47</f>
        <v>1.5</v>
      </c>
      <c r="E48" s="117">
        <f>E$29*E47</f>
        <v>1.5</v>
      </c>
      <c r="F48" s="37">
        <f>F$30*F47</f>
        <v>0.15</v>
      </c>
      <c r="G48" s="117">
        <f>G$30*G47</f>
        <v>0.15</v>
      </c>
      <c r="H48" s="204"/>
      <c r="I48" s="180"/>
      <c r="J48" s="180"/>
      <c r="K48" s="37"/>
      <c r="L48" s="180"/>
      <c r="M48" s="170">
        <f>SQRT(SUMSQ(D48,F48))</f>
        <v>1.5074813431681335</v>
      </c>
      <c r="N48" s="171">
        <f>SQRT(SUMSQ(E48,G48))</f>
        <v>1.5074813431681335</v>
      </c>
      <c r="O48" s="118"/>
      <c r="P48" s="71" t="s">
        <v>115</v>
      </c>
    </row>
    <row r="49" spans="1:16" x14ac:dyDescent="0.25">
      <c r="A49" s="39"/>
      <c r="B49" s="25"/>
      <c r="C49" s="100"/>
      <c r="D49" s="40"/>
      <c r="E49" s="41"/>
      <c r="F49" s="40"/>
      <c r="G49" s="41"/>
      <c r="H49" s="205"/>
      <c r="I49" s="41"/>
      <c r="J49" s="41"/>
      <c r="K49" s="40"/>
      <c r="L49" s="41"/>
      <c r="M49" s="159"/>
      <c r="N49" s="160"/>
      <c r="O49" s="116"/>
      <c r="P49" s="71"/>
    </row>
    <row r="50" spans="1:16" x14ac:dyDescent="0.25">
      <c r="A50" s="39"/>
      <c r="B50" s="25"/>
      <c r="C50" s="100"/>
      <c r="D50" s="40"/>
      <c r="E50" s="41"/>
      <c r="F50" s="40"/>
      <c r="G50" s="41"/>
      <c r="H50" s="205"/>
      <c r="I50" s="41"/>
      <c r="J50" s="41"/>
      <c r="K50" s="40"/>
      <c r="L50" s="41"/>
      <c r="M50" s="159"/>
      <c r="N50" s="160"/>
      <c r="O50" s="116"/>
      <c r="P50" s="71"/>
    </row>
    <row r="51" spans="1:16" x14ac:dyDescent="0.25">
      <c r="A51" s="35" t="s">
        <v>65</v>
      </c>
      <c r="B51" s="36" t="s">
        <v>5</v>
      </c>
      <c r="C51" s="113"/>
      <c r="D51" s="37"/>
      <c r="E51" s="180"/>
      <c r="F51" s="37"/>
      <c r="G51" s="180"/>
      <c r="H51" s="204"/>
      <c r="I51" s="180">
        <v>0</v>
      </c>
      <c r="J51" s="180">
        <v>0</v>
      </c>
      <c r="K51" s="37">
        <v>1</v>
      </c>
      <c r="L51" s="180">
        <v>1</v>
      </c>
      <c r="M51" s="49"/>
      <c r="N51" s="164"/>
      <c r="O51" s="117"/>
      <c r="P51" s="71" t="s">
        <v>30</v>
      </c>
    </row>
    <row r="52" spans="1:16" x14ac:dyDescent="0.25">
      <c r="A52" s="38" t="s">
        <v>66</v>
      </c>
      <c r="B52" s="36" t="s">
        <v>4</v>
      </c>
      <c r="C52" s="113"/>
      <c r="D52" s="37"/>
      <c r="E52" s="180"/>
      <c r="F52" s="37"/>
      <c r="G52" s="180"/>
      <c r="H52" s="204"/>
      <c r="I52" s="180">
        <f>I$29*I51</f>
        <v>0</v>
      </c>
      <c r="J52" s="180">
        <f>J$29*J51</f>
        <v>0</v>
      </c>
      <c r="K52" s="37">
        <f>K$30*K51</f>
        <v>0.3</v>
      </c>
      <c r="L52" s="180">
        <f>L$30*L51</f>
        <v>0.3</v>
      </c>
      <c r="M52" s="170">
        <f>SQRT(SUMSQ(I52,K52))</f>
        <v>0.3</v>
      </c>
      <c r="N52" s="171">
        <f>SQRT(SUMSQ(J52,L52))</f>
        <v>0.3</v>
      </c>
      <c r="O52" s="118"/>
      <c r="P52" s="71" t="s">
        <v>67</v>
      </c>
    </row>
    <row r="53" spans="1:16" x14ac:dyDescent="0.25">
      <c r="A53" s="39"/>
      <c r="B53" s="25"/>
      <c r="C53" s="100"/>
      <c r="D53" s="40"/>
      <c r="E53" s="41"/>
      <c r="F53" s="40"/>
      <c r="G53" s="41"/>
      <c r="H53" s="205"/>
      <c r="I53" s="41"/>
      <c r="J53" s="41"/>
      <c r="K53" s="40"/>
      <c r="L53" s="41"/>
      <c r="M53" s="159"/>
      <c r="N53" s="160"/>
      <c r="O53" s="116"/>
      <c r="P53" s="71"/>
    </row>
    <row r="54" spans="1:16" x14ac:dyDescent="0.25">
      <c r="A54" s="39"/>
      <c r="B54" s="25"/>
      <c r="C54" s="100"/>
      <c r="D54" s="40"/>
      <c r="E54" s="41"/>
      <c r="F54" s="40"/>
      <c r="G54" s="41"/>
      <c r="H54" s="205"/>
      <c r="I54" s="41"/>
      <c r="J54" s="41"/>
      <c r="K54" s="40"/>
      <c r="L54" s="41"/>
      <c r="M54" s="159"/>
      <c r="N54" s="160"/>
      <c r="O54" s="116"/>
      <c r="P54" s="71"/>
    </row>
    <row r="55" spans="1:16" x14ac:dyDescent="0.25">
      <c r="A55" s="35" t="s">
        <v>84</v>
      </c>
      <c r="B55" s="36" t="s">
        <v>5</v>
      </c>
      <c r="C55" s="113"/>
      <c r="D55" s="37"/>
      <c r="E55" s="180"/>
      <c r="F55" s="37"/>
      <c r="G55" s="180"/>
      <c r="H55" s="204"/>
      <c r="I55" s="180">
        <v>1</v>
      </c>
      <c r="J55" s="180">
        <v>1</v>
      </c>
      <c r="K55" s="37">
        <v>1</v>
      </c>
      <c r="L55" s="180">
        <v>1</v>
      </c>
      <c r="M55" s="49"/>
      <c r="N55" s="164"/>
      <c r="O55" s="117"/>
      <c r="P55" s="71" t="s">
        <v>30</v>
      </c>
    </row>
    <row r="56" spans="1:16" x14ac:dyDescent="0.25">
      <c r="A56" s="38" t="s">
        <v>83</v>
      </c>
      <c r="B56" s="36" t="s">
        <v>4</v>
      </c>
      <c r="C56" s="113"/>
      <c r="D56" s="37"/>
      <c r="E56" s="180"/>
      <c r="F56" s="37"/>
      <c r="G56" s="180"/>
      <c r="H56" s="204"/>
      <c r="I56" s="180">
        <f>I$29*I55</f>
        <v>1.5</v>
      </c>
      <c r="J56" s="180">
        <f>J$29*J55</f>
        <v>1.5</v>
      </c>
      <c r="K56" s="37">
        <f>K$30*K55</f>
        <v>0.3</v>
      </c>
      <c r="L56" s="180">
        <f>L$30*L55</f>
        <v>0.3</v>
      </c>
      <c r="M56" s="170">
        <f>SQRT(SUMSQ(I56,K56))</f>
        <v>1.5297058540778354</v>
      </c>
      <c r="N56" s="171">
        <f>SQRT(SUMSQ(J56,L56))</f>
        <v>1.5297058540778354</v>
      </c>
      <c r="O56" s="118"/>
      <c r="P56" s="71" t="s">
        <v>68</v>
      </c>
    </row>
    <row r="57" spans="1:16" x14ac:dyDescent="0.25">
      <c r="A57" s="39"/>
      <c r="B57" s="25"/>
      <c r="C57" s="100"/>
      <c r="D57" s="40"/>
      <c r="E57" s="41"/>
      <c r="F57" s="40"/>
      <c r="G57" s="41"/>
      <c r="H57" s="205"/>
      <c r="I57" s="41"/>
      <c r="J57" s="41"/>
      <c r="K57" s="40"/>
      <c r="L57" s="41"/>
      <c r="M57" s="159"/>
      <c r="N57" s="160"/>
      <c r="O57" s="116"/>
      <c r="P57" s="71"/>
    </row>
    <row r="58" spans="1:16" x14ac:dyDescent="0.25">
      <c r="A58" s="39"/>
      <c r="B58" s="25"/>
      <c r="C58" s="100"/>
      <c r="D58" s="40"/>
      <c r="E58" s="41"/>
      <c r="F58" s="40"/>
      <c r="G58" s="41"/>
      <c r="H58" s="205"/>
      <c r="I58" s="41"/>
      <c r="J58" s="41"/>
      <c r="K58" s="40"/>
      <c r="L58" s="41"/>
      <c r="M58" s="159"/>
      <c r="N58" s="160"/>
      <c r="O58" s="116"/>
      <c r="P58" s="71"/>
    </row>
    <row r="59" spans="1:16" x14ac:dyDescent="0.25">
      <c r="A59" s="35" t="s">
        <v>98</v>
      </c>
      <c r="B59" s="200" t="s">
        <v>5</v>
      </c>
      <c r="C59" s="113"/>
      <c r="D59" s="37"/>
      <c r="E59" s="180"/>
      <c r="F59" s="37"/>
      <c r="G59" s="180"/>
      <c r="H59" s="204"/>
      <c r="I59" s="180">
        <v>1</v>
      </c>
      <c r="J59" s="117">
        <v>1</v>
      </c>
      <c r="K59" s="37">
        <f>K19/(K19+I19)</f>
        <v>1.258925411635676E-10</v>
      </c>
      <c r="L59" s="117">
        <f>L19/(L19+J19)</f>
        <v>0.83366246918343812</v>
      </c>
      <c r="M59" s="49"/>
      <c r="N59" s="164"/>
      <c r="O59" s="117"/>
      <c r="P59" s="244" t="s">
        <v>114</v>
      </c>
    </row>
    <row r="60" spans="1:16" x14ac:dyDescent="0.25">
      <c r="A60" s="38" t="s">
        <v>99</v>
      </c>
      <c r="B60" s="200" t="s">
        <v>4</v>
      </c>
      <c r="C60" s="113"/>
      <c r="D60" s="37"/>
      <c r="E60" s="180"/>
      <c r="F60" s="37"/>
      <c r="G60" s="180"/>
      <c r="H60" s="204"/>
      <c r="I60" s="180">
        <f>I$29*I59</f>
        <v>1.5</v>
      </c>
      <c r="J60" s="117">
        <f>J$29*J59</f>
        <v>1.5</v>
      </c>
      <c r="K60" s="37">
        <f>K$30*K59</f>
        <v>3.776776234907028E-11</v>
      </c>
      <c r="L60" s="117">
        <f>L$30*L59</f>
        <v>0.25009874075503141</v>
      </c>
      <c r="M60" s="170">
        <f>SQRT(SUMSQ(I60,K60))</f>
        <v>1.5</v>
      </c>
      <c r="N60" s="171">
        <f>SQRT(SUMSQ(J60,L60))</f>
        <v>1.520706868573708</v>
      </c>
      <c r="O60" s="118"/>
      <c r="P60" s="71" t="s">
        <v>115</v>
      </c>
    </row>
    <row r="61" spans="1:16" ht="13.8" thickBot="1" x14ac:dyDescent="0.3">
      <c r="A61" s="87"/>
      <c r="B61" s="101"/>
      <c r="C61" s="114"/>
      <c r="D61" s="70"/>
      <c r="E61" s="181"/>
      <c r="F61" s="70"/>
      <c r="G61" s="181"/>
      <c r="H61" s="206"/>
      <c r="I61" s="181"/>
      <c r="J61" s="181"/>
      <c r="K61" s="70"/>
      <c r="L61" s="181"/>
      <c r="M61" s="156"/>
      <c r="N61" s="119"/>
      <c r="O61" s="119"/>
      <c r="P61" s="72"/>
    </row>
    <row r="62" spans="1:16" x14ac:dyDescent="0.25">
      <c r="B62" s="25"/>
      <c r="C62" s="25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2"/>
      <c r="O62" s="42"/>
      <c r="P62" s="42"/>
    </row>
    <row r="63" spans="1:16" ht="13.8" thickBot="1" x14ac:dyDescent="0.3">
      <c r="A63" s="201"/>
      <c r="K63" s="48"/>
      <c r="L63" s="48"/>
    </row>
    <row r="64" spans="1:16" x14ac:dyDescent="0.25">
      <c r="A64" s="9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28"/>
      <c r="L64" s="28"/>
      <c r="M64" s="45"/>
      <c r="N64" s="45"/>
      <c r="O64" s="45"/>
      <c r="P64" s="13" t="s">
        <v>0</v>
      </c>
    </row>
    <row r="65" spans="1:16" x14ac:dyDescent="0.25">
      <c r="A65" s="34" t="s">
        <v>119</v>
      </c>
      <c r="B65" s="18"/>
      <c r="C65" s="18"/>
      <c r="D65" s="18"/>
      <c r="E65" s="18"/>
      <c r="F65" s="18"/>
      <c r="G65" s="18"/>
      <c r="H65" s="18"/>
      <c r="I65" s="18"/>
      <c r="J65" s="18"/>
      <c r="K65" s="21"/>
      <c r="L65" s="21"/>
      <c r="M65" s="25"/>
      <c r="N65" s="25"/>
      <c r="O65" s="25"/>
      <c r="P65" s="111"/>
    </row>
    <row r="66" spans="1:16" x14ac:dyDescent="0.25">
      <c r="A66" s="34" t="s">
        <v>120</v>
      </c>
      <c r="B66" s="18"/>
      <c r="C66" s="18"/>
      <c r="D66" s="18"/>
      <c r="E66" s="18"/>
      <c r="F66" s="18"/>
      <c r="G66" s="18"/>
      <c r="H66" s="18"/>
      <c r="I66" s="18"/>
      <c r="J66" s="18"/>
      <c r="K66" s="21"/>
      <c r="L66" s="21"/>
      <c r="M66" s="25"/>
      <c r="N66" s="25"/>
      <c r="O66" s="25"/>
      <c r="P66" s="111"/>
    </row>
    <row r="67" spans="1:16" ht="13.8" thickBot="1" x14ac:dyDescent="0.3">
      <c r="A67" s="34" t="s">
        <v>124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5"/>
      <c r="N67" s="25"/>
      <c r="O67" s="25"/>
      <c r="P67" s="69"/>
    </row>
    <row r="68" spans="1:16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28"/>
      <c r="L68" s="28"/>
      <c r="M68" s="45"/>
      <c r="N68" s="45"/>
      <c r="O68" s="45"/>
      <c r="P68" s="56"/>
    </row>
    <row r="69" spans="1:16" ht="13.8" thickBot="1" x14ac:dyDescent="0.3">
      <c r="K69" s="48"/>
      <c r="L69" s="48"/>
      <c r="M69" s="44"/>
      <c r="N69" s="44"/>
      <c r="O69" s="44"/>
    </row>
    <row r="70" spans="1:16" x14ac:dyDescent="0.25">
      <c r="A70" s="9" t="s">
        <v>27</v>
      </c>
      <c r="B70" s="254"/>
      <c r="C70" s="102" t="s">
        <v>33</v>
      </c>
      <c r="D70" s="255" t="s">
        <v>54</v>
      </c>
      <c r="E70" s="263"/>
      <c r="F70" s="255" t="s">
        <v>55</v>
      </c>
      <c r="G70" s="263"/>
      <c r="H70" s="223" t="s">
        <v>33</v>
      </c>
      <c r="I70" s="263" t="s">
        <v>56</v>
      </c>
      <c r="J70" s="263"/>
      <c r="K70" s="255" t="s">
        <v>57</v>
      </c>
      <c r="L70" s="256"/>
      <c r="M70" s="12"/>
      <c r="N70" s="12"/>
      <c r="O70" s="12"/>
      <c r="P70" s="13" t="s">
        <v>0</v>
      </c>
    </row>
    <row r="71" spans="1:16" x14ac:dyDescent="0.25">
      <c r="A71" s="29"/>
      <c r="B71" s="15"/>
      <c r="C71" s="15"/>
      <c r="D71" s="250" t="s">
        <v>45</v>
      </c>
      <c r="E71" s="251" t="s">
        <v>46</v>
      </c>
      <c r="F71" s="250" t="s">
        <v>45</v>
      </c>
      <c r="G71" s="251" t="s">
        <v>46</v>
      </c>
      <c r="H71" s="203"/>
      <c r="I71" s="251" t="s">
        <v>45</v>
      </c>
      <c r="J71" s="251" t="s">
        <v>46</v>
      </c>
      <c r="K71" s="250" t="s">
        <v>45</v>
      </c>
      <c r="L71" s="15" t="s">
        <v>46</v>
      </c>
      <c r="M71" s="8"/>
      <c r="N71" s="8"/>
      <c r="O71" s="8"/>
      <c r="P71" s="111"/>
    </row>
    <row r="72" spans="1:16" x14ac:dyDescent="0.25">
      <c r="A72" s="14"/>
      <c r="B72" s="15"/>
      <c r="C72" s="15"/>
      <c r="D72" s="16"/>
      <c r="E72" s="17"/>
      <c r="F72" s="16"/>
      <c r="G72" s="17"/>
      <c r="H72" s="92"/>
      <c r="I72" s="17"/>
      <c r="J72" s="17"/>
      <c r="K72" s="16"/>
      <c r="L72" s="153"/>
      <c r="M72" s="8"/>
      <c r="N72" s="8"/>
      <c r="O72" s="8"/>
      <c r="P72" s="57"/>
    </row>
    <row r="73" spans="1:16" x14ac:dyDescent="0.25">
      <c r="A73" s="19" t="s">
        <v>38</v>
      </c>
      <c r="B73" s="20" t="s">
        <v>2</v>
      </c>
      <c r="C73" s="20"/>
      <c r="D73" s="157">
        <f>D7</f>
        <v>-98</v>
      </c>
      <c r="E73" s="182">
        <f>E7</f>
        <v>-98</v>
      </c>
      <c r="F73" s="157"/>
      <c r="G73" s="182"/>
      <c r="H73" s="99"/>
      <c r="I73" s="182">
        <f>I7</f>
        <v>-98</v>
      </c>
      <c r="J73" s="182">
        <f>J7</f>
        <v>-98</v>
      </c>
      <c r="K73" s="157"/>
      <c r="L73" s="158"/>
      <c r="M73" s="8"/>
      <c r="N73" s="8"/>
      <c r="O73" s="8"/>
      <c r="P73" s="55"/>
    </row>
    <row r="74" spans="1:16" x14ac:dyDescent="0.25">
      <c r="A74" s="19" t="s">
        <v>3</v>
      </c>
      <c r="B74" s="20" t="s">
        <v>4</v>
      </c>
      <c r="C74" s="20"/>
      <c r="D74" s="83"/>
      <c r="E74" s="21"/>
      <c r="F74" s="140">
        <f>F8</f>
        <v>0</v>
      </c>
      <c r="G74" s="23">
        <f>G8</f>
        <v>0</v>
      </c>
      <c r="H74" s="207"/>
      <c r="I74" s="21"/>
      <c r="J74" s="21"/>
      <c r="K74" s="46">
        <f>K8</f>
        <v>-99</v>
      </c>
      <c r="L74" s="124">
        <f>L8</f>
        <v>7</v>
      </c>
      <c r="M74" s="8"/>
      <c r="N74" s="8"/>
      <c r="O74" s="8"/>
      <c r="P74" s="55"/>
    </row>
    <row r="75" spans="1:16" x14ac:dyDescent="0.25">
      <c r="A75" s="19"/>
      <c r="B75" s="20"/>
      <c r="C75" s="93"/>
      <c r="D75" s="83"/>
      <c r="E75" s="21"/>
      <c r="F75" s="140"/>
      <c r="G75" s="23"/>
      <c r="H75" s="93"/>
      <c r="I75" s="21"/>
      <c r="J75" s="21"/>
      <c r="K75" s="140"/>
      <c r="L75" s="132"/>
      <c r="M75" s="8"/>
      <c r="N75" s="8"/>
      <c r="O75" s="8"/>
      <c r="P75" s="57"/>
    </row>
    <row r="76" spans="1:16" x14ac:dyDescent="0.25">
      <c r="A76" s="19" t="s">
        <v>10</v>
      </c>
      <c r="B76" s="20" t="s">
        <v>4</v>
      </c>
      <c r="C76" s="93"/>
      <c r="D76" s="138">
        <v>0</v>
      </c>
      <c r="E76" s="177">
        <v>0</v>
      </c>
      <c r="F76" s="138">
        <v>0</v>
      </c>
      <c r="G76" s="177">
        <v>0</v>
      </c>
      <c r="H76" s="93"/>
      <c r="I76" s="177">
        <v>0</v>
      </c>
      <c r="J76" s="177">
        <v>0</v>
      </c>
      <c r="K76" s="138">
        <v>0</v>
      </c>
      <c r="L76" s="249">
        <v>0</v>
      </c>
      <c r="M76" s="8"/>
      <c r="N76" s="8"/>
      <c r="O76" s="8"/>
      <c r="P76" s="22" t="s">
        <v>8</v>
      </c>
    </row>
    <row r="77" spans="1:16" x14ac:dyDescent="0.25">
      <c r="A77" s="34" t="s">
        <v>9</v>
      </c>
      <c r="B77" s="20" t="s">
        <v>4</v>
      </c>
      <c r="C77" s="208"/>
      <c r="D77" s="159">
        <f>D73+D76</f>
        <v>-98</v>
      </c>
      <c r="E77" s="73">
        <f>E73+E76</f>
        <v>-98</v>
      </c>
      <c r="F77" s="159">
        <f>F74+F76</f>
        <v>0</v>
      </c>
      <c r="G77" s="73">
        <f>G74+G76</f>
        <v>0</v>
      </c>
      <c r="H77" s="208"/>
      <c r="I77" s="73">
        <f>I73+I76</f>
        <v>-98</v>
      </c>
      <c r="J77" s="73">
        <f>J73+J76</f>
        <v>-98</v>
      </c>
      <c r="K77" s="159">
        <f>K74+K76</f>
        <v>-99</v>
      </c>
      <c r="L77" s="160">
        <f>L74+L76</f>
        <v>7</v>
      </c>
      <c r="M77" s="8"/>
      <c r="N77" s="8"/>
      <c r="O77" s="8"/>
      <c r="P77" s="22" t="s">
        <v>12</v>
      </c>
    </row>
    <row r="78" spans="1:16" x14ac:dyDescent="0.25">
      <c r="A78" s="19"/>
      <c r="B78" s="20"/>
      <c r="C78" s="20"/>
      <c r="D78" s="107"/>
      <c r="E78" s="18"/>
      <c r="F78" s="107"/>
      <c r="G78" s="18"/>
      <c r="H78" s="93"/>
      <c r="I78" s="18"/>
      <c r="J78" s="18"/>
      <c r="K78" s="230"/>
      <c r="L78" s="20"/>
      <c r="M78" s="8"/>
      <c r="N78" s="8"/>
      <c r="O78" s="8"/>
      <c r="P78" s="57"/>
    </row>
    <row r="79" spans="1:16" x14ac:dyDescent="0.25">
      <c r="A79" s="47" t="s">
        <v>7</v>
      </c>
      <c r="B79" s="20"/>
      <c r="C79" s="20"/>
      <c r="D79" s="107"/>
      <c r="E79" s="18"/>
      <c r="F79" s="107"/>
      <c r="G79" s="18"/>
      <c r="H79" s="93"/>
      <c r="I79" s="18"/>
      <c r="J79" s="18"/>
      <c r="K79" s="230"/>
      <c r="L79" s="20"/>
      <c r="M79" s="8"/>
      <c r="N79" s="8"/>
      <c r="O79" s="8"/>
      <c r="P79" s="57"/>
    </row>
    <row r="80" spans="1:16" x14ac:dyDescent="0.25">
      <c r="A80" s="19" t="s">
        <v>28</v>
      </c>
      <c r="B80" s="20" t="s">
        <v>40</v>
      </c>
      <c r="C80" s="20"/>
      <c r="D80" s="143">
        <f>(10^12)*(10^-3)*($D5/15)*10^(D77/10)</f>
        <v>0.31697863849222196</v>
      </c>
      <c r="E80" s="74">
        <f>(10^12)*(10^-3)*($D5/15)*10^(E77/10)</f>
        <v>0.31697863849222196</v>
      </c>
      <c r="F80" s="143">
        <f>(10^12)*(10^-3)*($D5/15)*10^((D77+F77)/10)</f>
        <v>0.31697863849222196</v>
      </c>
      <c r="G80" s="74">
        <f>(10^12)*(10^-3)*($D5/15)*10^((E77+G77)/10)</f>
        <v>0.31697863849222196</v>
      </c>
      <c r="H80" s="208"/>
      <c r="I80" s="74"/>
      <c r="J80" s="74"/>
      <c r="K80" s="40"/>
      <c r="L80" s="131"/>
      <c r="M80" s="8"/>
      <c r="N80" s="8"/>
      <c r="O80" s="8"/>
      <c r="P80" s="57"/>
    </row>
    <row r="81" spans="1:16" x14ac:dyDescent="0.25">
      <c r="A81" s="31" t="s">
        <v>48</v>
      </c>
      <c r="B81" s="20" t="s">
        <v>4</v>
      </c>
      <c r="C81" s="20"/>
      <c r="D81" s="107"/>
      <c r="E81" s="18"/>
      <c r="F81" s="162">
        <f>10*LOG10(F80/D80)</f>
        <v>0</v>
      </c>
      <c r="G81" s="33">
        <f>10*LOG10(G80/E80)</f>
        <v>0</v>
      </c>
      <c r="H81" s="209"/>
      <c r="I81" s="33"/>
      <c r="J81" s="33"/>
      <c r="K81" s="159"/>
      <c r="L81" s="222"/>
      <c r="M81" s="8"/>
      <c r="N81" s="8"/>
      <c r="O81" s="8"/>
      <c r="P81" s="22"/>
    </row>
    <row r="82" spans="1:16" x14ac:dyDescent="0.25">
      <c r="A82" s="152" t="s">
        <v>51</v>
      </c>
      <c r="B82" s="20" t="s">
        <v>39</v>
      </c>
      <c r="C82" s="20"/>
      <c r="D82" s="107"/>
      <c r="E82" s="18"/>
      <c r="F82" s="162">
        <f>D77+F77+10*LOG($D5/15)</f>
        <v>-94.989700043360187</v>
      </c>
      <c r="G82" s="33">
        <f>E77+G77+10*LOG($D5/15)</f>
        <v>-94.989700043360187</v>
      </c>
      <c r="H82" s="209"/>
      <c r="I82" s="33"/>
      <c r="J82" s="33"/>
      <c r="K82" s="159"/>
      <c r="L82" s="222"/>
      <c r="M82" s="8"/>
      <c r="N82" s="8"/>
      <c r="O82" s="8"/>
      <c r="P82" s="22"/>
    </row>
    <row r="83" spans="1:16" x14ac:dyDescent="0.25">
      <c r="A83" s="233" t="s">
        <v>89</v>
      </c>
      <c r="B83" s="20" t="s">
        <v>90</v>
      </c>
      <c r="C83" s="20"/>
      <c r="D83" s="140">
        <f>10*LOG((D80+F80)*10^-9)+10*LOG(F9*12)</f>
        <v>-64.111885865264753</v>
      </c>
      <c r="E83" s="132">
        <f>10*LOG((E80+G80)*10^-9)+10*LOG(G9*12)</f>
        <v>-64.111885865264753</v>
      </c>
      <c r="F83" s="140"/>
      <c r="G83" s="132"/>
      <c r="H83" s="210"/>
      <c r="I83" s="183"/>
      <c r="J83" s="183"/>
      <c r="K83" s="159"/>
      <c r="L83" s="211"/>
      <c r="M83" s="8"/>
      <c r="N83" s="8"/>
      <c r="O83" s="8"/>
      <c r="P83" s="22"/>
    </row>
    <row r="84" spans="1:16" x14ac:dyDescent="0.25">
      <c r="A84" s="34" t="s">
        <v>21</v>
      </c>
      <c r="B84" s="58" t="s">
        <v>59</v>
      </c>
      <c r="C84" s="20"/>
      <c r="D84" s="161"/>
      <c r="E84" s="183"/>
      <c r="F84" s="161"/>
      <c r="G84" s="183"/>
      <c r="H84" s="210"/>
      <c r="I84" s="30">
        <f>(10^12)*(10^-3)*10^(I77/10)</f>
        <v>0.15848931924611098</v>
      </c>
      <c r="J84" s="30">
        <f>(10^12)*(10^-3)*10^(J77/10)</f>
        <v>0.15848931924611098</v>
      </c>
      <c r="K84" s="246">
        <f>(10^12)*(10^-3)*10^((I77+K77)/10)</f>
        <v>1.9952623149688722E-11</v>
      </c>
      <c r="L84" s="193">
        <f>(10^12)*(10^-3)*10^((J77+L77)/10)</f>
        <v>0.79432823472428005</v>
      </c>
      <c r="M84" s="8"/>
      <c r="N84" s="8"/>
      <c r="O84" s="8"/>
      <c r="P84" s="22"/>
    </row>
    <row r="85" spans="1:16" x14ac:dyDescent="0.25">
      <c r="A85" s="31" t="s">
        <v>60</v>
      </c>
      <c r="B85" s="20" t="s">
        <v>4</v>
      </c>
      <c r="C85" s="20"/>
      <c r="D85" s="161"/>
      <c r="E85" s="183"/>
      <c r="F85" s="161"/>
      <c r="G85" s="183"/>
      <c r="H85" s="210"/>
      <c r="I85" s="183"/>
      <c r="J85" s="183"/>
      <c r="K85" s="247">
        <f>10*LOG10(K84/I84)</f>
        <v>-99</v>
      </c>
      <c r="L85" s="163">
        <f>10*LOG10(L84/J84)</f>
        <v>7.0000000000000027</v>
      </c>
      <c r="M85" s="8"/>
      <c r="N85" s="8"/>
      <c r="O85" s="8"/>
      <c r="P85" s="22"/>
    </row>
    <row r="86" spans="1:16" x14ac:dyDescent="0.25">
      <c r="A86" s="152" t="s">
        <v>58</v>
      </c>
      <c r="B86" s="20" t="s">
        <v>2</v>
      </c>
      <c r="C86" s="20"/>
      <c r="D86" s="161"/>
      <c r="E86" s="183"/>
      <c r="F86" s="161"/>
      <c r="G86" s="183"/>
      <c r="H86" s="210"/>
      <c r="I86" s="183"/>
      <c r="J86" s="183"/>
      <c r="K86" s="247">
        <f>I77+K77</f>
        <v>-197</v>
      </c>
      <c r="L86" s="163">
        <f>J77+L77</f>
        <v>-91</v>
      </c>
      <c r="M86" s="8"/>
      <c r="N86" s="8"/>
      <c r="O86" s="8"/>
      <c r="P86" s="22"/>
    </row>
    <row r="87" spans="1:16" ht="13.8" thickBot="1" x14ac:dyDescent="0.3">
      <c r="A87" s="237" t="s">
        <v>91</v>
      </c>
      <c r="B87" s="88" t="s">
        <v>92</v>
      </c>
      <c r="C87" s="88"/>
      <c r="D87" s="238"/>
      <c r="E87" s="239"/>
      <c r="F87" s="238"/>
      <c r="G87" s="239"/>
      <c r="H87" s="240"/>
      <c r="I87" s="231">
        <f>10*LOG((K84+I84)*10^-9)+10*LOG((18*10^6)/(15*10^3))</f>
        <v>-67.208187538977015</v>
      </c>
      <c r="J87" s="165">
        <f>10*LOG((L84+J84)*10^-9)+10*LOG((18*10^6)/(15*10^3))</f>
        <v>-59.418090042998102</v>
      </c>
      <c r="K87" s="231"/>
      <c r="L87" s="165"/>
      <c r="M87" s="86"/>
      <c r="N87" s="86"/>
      <c r="O87" s="86"/>
      <c r="P87" s="241"/>
    </row>
    <row r="88" spans="1:16" s="64" customFormat="1" x14ac:dyDescent="0.25">
      <c r="A88" s="84"/>
      <c r="B88" s="63"/>
      <c r="C88" s="63"/>
      <c r="D88" s="63"/>
      <c r="E88" s="63"/>
      <c r="F88" s="63"/>
      <c r="G88" s="63"/>
      <c r="H88" s="63"/>
      <c r="I88" s="213"/>
      <c r="J88" s="63"/>
      <c r="K88" s="109"/>
      <c r="L88" s="109"/>
      <c r="M88" s="63"/>
      <c r="N88" s="63"/>
      <c r="O88" s="63"/>
      <c r="P88" s="63"/>
    </row>
    <row r="89" spans="1:16" s="64" customFormat="1" ht="13.8" thickBot="1" x14ac:dyDescent="0.3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109"/>
      <c r="L89" s="109"/>
      <c r="M89" s="63"/>
      <c r="N89" s="63"/>
      <c r="O89" s="63"/>
      <c r="P89" s="63"/>
    </row>
    <row r="90" spans="1:16" x14ac:dyDescent="0.25">
      <c r="A90" s="9" t="s">
        <v>29</v>
      </c>
      <c r="B90" s="11"/>
      <c r="C90" s="112"/>
      <c r="D90" s="255" t="s">
        <v>54</v>
      </c>
      <c r="E90" s="263"/>
      <c r="F90" s="255" t="s">
        <v>55</v>
      </c>
      <c r="G90" s="263"/>
      <c r="H90" s="202"/>
      <c r="I90" s="255" t="s">
        <v>56</v>
      </c>
      <c r="J90" s="263"/>
      <c r="K90" s="255" t="s">
        <v>57</v>
      </c>
      <c r="L90" s="263"/>
      <c r="M90" s="264" t="s">
        <v>18</v>
      </c>
      <c r="N90" s="265"/>
      <c r="O90" s="95" t="s">
        <v>53</v>
      </c>
      <c r="P90" s="13" t="s">
        <v>52</v>
      </c>
    </row>
    <row r="91" spans="1:16" x14ac:dyDescent="0.25">
      <c r="A91" s="29"/>
      <c r="B91" s="18"/>
      <c r="C91" s="93"/>
      <c r="D91" s="250" t="s">
        <v>45</v>
      </c>
      <c r="E91" s="251" t="s">
        <v>46</v>
      </c>
      <c r="F91" s="250" t="s">
        <v>45</v>
      </c>
      <c r="G91" s="251" t="s">
        <v>46</v>
      </c>
      <c r="H91" s="203"/>
      <c r="I91" s="250" t="s">
        <v>45</v>
      </c>
      <c r="J91" s="251" t="s">
        <v>46</v>
      </c>
      <c r="K91" s="250" t="s">
        <v>45</v>
      </c>
      <c r="L91" s="251" t="s">
        <v>46</v>
      </c>
      <c r="M91" s="250" t="s">
        <v>45</v>
      </c>
      <c r="N91" s="251" t="s">
        <v>46</v>
      </c>
      <c r="O91" s="92"/>
      <c r="P91" s="136"/>
    </row>
    <row r="92" spans="1:16" x14ac:dyDescent="0.25">
      <c r="A92" s="29"/>
      <c r="B92" s="18"/>
      <c r="C92" s="93"/>
      <c r="D92" s="78"/>
      <c r="E92" s="25"/>
      <c r="F92" s="78"/>
      <c r="G92" s="25"/>
      <c r="H92" s="100"/>
      <c r="I92" s="78"/>
      <c r="J92" s="25"/>
      <c r="K92" s="78"/>
      <c r="L92" s="25"/>
      <c r="M92" s="16"/>
      <c r="N92" s="17"/>
      <c r="O92" s="92"/>
      <c r="P92" s="53"/>
    </row>
    <row r="93" spans="1:16" x14ac:dyDescent="0.25">
      <c r="A93" s="35" t="s">
        <v>69</v>
      </c>
      <c r="B93" s="36" t="s">
        <v>4</v>
      </c>
      <c r="C93" s="113"/>
      <c r="D93" s="49"/>
      <c r="E93" s="184"/>
      <c r="F93" s="89">
        <f>F94-M94</f>
        <v>-0.3</v>
      </c>
      <c r="G93" s="187">
        <f>G94-N94</f>
        <v>-0.3</v>
      </c>
      <c r="H93" s="120"/>
      <c r="I93" s="49"/>
      <c r="J93" s="184"/>
      <c r="K93" s="49"/>
      <c r="L93" s="184"/>
      <c r="M93" s="49"/>
      <c r="N93" s="184"/>
      <c r="O93" s="122">
        <v>-6</v>
      </c>
      <c r="P93" s="123" t="s">
        <v>112</v>
      </c>
    </row>
    <row r="94" spans="1:16" x14ac:dyDescent="0.25">
      <c r="A94" s="38" t="s">
        <v>70</v>
      </c>
      <c r="B94" s="36" t="s">
        <v>4</v>
      </c>
      <c r="C94" s="113"/>
      <c r="D94" s="49"/>
      <c r="E94" s="184"/>
      <c r="F94" s="49">
        <f>F81</f>
        <v>0</v>
      </c>
      <c r="G94" s="184">
        <f>G81</f>
        <v>0</v>
      </c>
      <c r="H94" s="120"/>
      <c r="I94" s="49"/>
      <c r="J94" s="184"/>
      <c r="K94" s="49"/>
      <c r="L94" s="184"/>
      <c r="M94" s="170">
        <f>M40</f>
        <v>0.3</v>
      </c>
      <c r="N94" s="194">
        <f>N40</f>
        <v>0.3</v>
      </c>
      <c r="O94" s="121"/>
      <c r="P94" s="22"/>
    </row>
    <row r="95" spans="1:16" x14ac:dyDescent="0.25">
      <c r="A95" s="35" t="s">
        <v>71</v>
      </c>
      <c r="B95" s="36" t="s">
        <v>4</v>
      </c>
      <c r="C95" s="113"/>
      <c r="D95" s="49"/>
      <c r="E95" s="184"/>
      <c r="F95" s="49">
        <f>F94+M94</f>
        <v>0.3</v>
      </c>
      <c r="G95" s="184">
        <f>G94+N94</f>
        <v>0.3</v>
      </c>
      <c r="H95" s="120"/>
      <c r="I95" s="49"/>
      <c r="J95" s="184"/>
      <c r="K95" s="49"/>
      <c r="L95" s="184"/>
      <c r="M95" s="49"/>
      <c r="N95" s="184"/>
      <c r="O95" s="120"/>
      <c r="P95" s="22"/>
    </row>
    <row r="96" spans="1:16" x14ac:dyDescent="0.25">
      <c r="A96" s="43"/>
      <c r="B96" s="25"/>
      <c r="C96" s="100"/>
      <c r="D96" s="46"/>
      <c r="E96" s="24"/>
      <c r="F96" s="46"/>
      <c r="G96" s="24"/>
      <c r="H96" s="94"/>
      <c r="I96" s="46"/>
      <c r="J96" s="24"/>
      <c r="K96" s="46"/>
      <c r="L96" s="24"/>
      <c r="M96" s="159"/>
      <c r="N96" s="73"/>
      <c r="O96" s="96"/>
      <c r="P96" s="22"/>
    </row>
    <row r="97" spans="1:16" x14ac:dyDescent="0.25">
      <c r="A97" s="35" t="s">
        <v>72</v>
      </c>
      <c r="B97" s="90" t="s">
        <v>39</v>
      </c>
      <c r="C97" s="113"/>
      <c r="D97" s="50"/>
      <c r="E97" s="166"/>
      <c r="F97" s="189">
        <f>F98-M98</f>
        <v>-96.51940589743802</v>
      </c>
      <c r="G97" s="189">
        <f>G98-N98</f>
        <v>-96.51940589743802</v>
      </c>
      <c r="H97" s="49"/>
      <c r="I97" s="49"/>
      <c r="J97" s="184"/>
      <c r="K97" s="49"/>
      <c r="L97" s="184"/>
      <c r="M97" s="172"/>
      <c r="N97" s="195"/>
      <c r="O97" s="176">
        <v>-120.5</v>
      </c>
      <c r="P97" s="175" t="s">
        <v>113</v>
      </c>
    </row>
    <row r="98" spans="1:16" x14ac:dyDescent="0.25">
      <c r="A98" s="38" t="s">
        <v>73</v>
      </c>
      <c r="B98" s="90" t="s">
        <v>39</v>
      </c>
      <c r="C98" s="113"/>
      <c r="D98" s="50"/>
      <c r="E98" s="166"/>
      <c r="F98" s="184">
        <f>F82</f>
        <v>-94.989700043360187</v>
      </c>
      <c r="G98" s="184">
        <f>G82</f>
        <v>-94.989700043360187</v>
      </c>
      <c r="H98" s="49"/>
      <c r="I98" s="49"/>
      <c r="J98" s="184"/>
      <c r="K98" s="49"/>
      <c r="L98" s="184"/>
      <c r="M98" s="170">
        <f>M44</f>
        <v>1.5297058540778354</v>
      </c>
      <c r="N98" s="194">
        <f>N44</f>
        <v>1.5297058540778354</v>
      </c>
      <c r="O98" s="121"/>
      <c r="P98" s="53"/>
    </row>
    <row r="99" spans="1:16" x14ac:dyDescent="0.25">
      <c r="A99" s="35" t="s">
        <v>74</v>
      </c>
      <c r="B99" s="90" t="s">
        <v>39</v>
      </c>
      <c r="C99" s="113"/>
      <c r="D99" s="50"/>
      <c r="E99" s="166"/>
      <c r="F99" s="184">
        <f>F98+M98</f>
        <v>-93.459994189282355</v>
      </c>
      <c r="G99" s="184">
        <f>G98+N98</f>
        <v>-93.459994189282355</v>
      </c>
      <c r="H99" s="120"/>
      <c r="I99" s="49"/>
      <c r="J99" s="184"/>
      <c r="K99" s="49"/>
      <c r="L99" s="184"/>
      <c r="M99" s="172"/>
      <c r="N99" s="195"/>
      <c r="O99" s="120"/>
      <c r="P99" s="53"/>
    </row>
    <row r="100" spans="1:16" s="48" customFormat="1" x14ac:dyDescent="0.25">
      <c r="A100" s="68"/>
      <c r="B100" s="91"/>
      <c r="C100" s="100"/>
      <c r="D100" s="43"/>
      <c r="E100" s="167"/>
      <c r="F100" s="24"/>
      <c r="G100" s="24"/>
      <c r="H100" s="94"/>
      <c r="I100" s="46"/>
      <c r="J100" s="24"/>
      <c r="K100" s="46"/>
      <c r="L100" s="24"/>
      <c r="M100" s="173"/>
      <c r="N100" s="196"/>
      <c r="O100" s="94"/>
      <c r="P100" s="57"/>
    </row>
    <row r="101" spans="1:16" s="48" customFormat="1" x14ac:dyDescent="0.25">
      <c r="A101" s="35" t="s">
        <v>100</v>
      </c>
      <c r="B101" s="90" t="s">
        <v>90</v>
      </c>
      <c r="C101" s="113"/>
      <c r="D101" s="232">
        <f>D102-M102</f>
        <v>-65.619367208432891</v>
      </c>
      <c r="E101" s="242">
        <f>E102-N102</f>
        <v>-65.619367208432891</v>
      </c>
      <c r="F101" s="49"/>
      <c r="G101" s="164"/>
      <c r="H101" s="49"/>
      <c r="I101" s="49"/>
      <c r="J101" s="184"/>
      <c r="K101" s="49"/>
      <c r="L101" s="184"/>
      <c r="M101" s="172"/>
      <c r="N101" s="195"/>
      <c r="O101" s="176">
        <f>-114.5+10*LOG(G9*12)</f>
        <v>-86.632485778544378</v>
      </c>
      <c r="P101" s="175" t="s">
        <v>111</v>
      </c>
    </row>
    <row r="102" spans="1:16" s="48" customFormat="1" x14ac:dyDescent="0.25">
      <c r="A102" s="38" t="s">
        <v>101</v>
      </c>
      <c r="B102" s="90" t="s">
        <v>90</v>
      </c>
      <c r="C102" s="113"/>
      <c r="D102" s="184">
        <f>D83</f>
        <v>-64.111885865264753</v>
      </c>
      <c r="E102" s="184">
        <f>E83</f>
        <v>-64.111885865264753</v>
      </c>
      <c r="F102" s="49"/>
      <c r="G102" s="164"/>
      <c r="H102" s="49"/>
      <c r="I102" s="49"/>
      <c r="J102" s="184"/>
      <c r="K102" s="49"/>
      <c r="L102" s="184"/>
      <c r="M102" s="170">
        <f>M48</f>
        <v>1.5074813431681335</v>
      </c>
      <c r="N102" s="194">
        <f>N48</f>
        <v>1.5074813431681335</v>
      </c>
      <c r="O102" s="121"/>
      <c r="P102" s="53"/>
    </row>
    <row r="103" spans="1:16" s="48" customFormat="1" x14ac:dyDescent="0.25">
      <c r="A103" s="35" t="s">
        <v>102</v>
      </c>
      <c r="B103" s="90" t="s">
        <v>90</v>
      </c>
      <c r="C103" s="113"/>
      <c r="D103" s="243">
        <f>D102+M102</f>
        <v>-62.604404522096623</v>
      </c>
      <c r="E103" s="243">
        <f>E102+N102</f>
        <v>-62.604404522096623</v>
      </c>
      <c r="F103" s="49"/>
      <c r="G103" s="164"/>
      <c r="H103" s="120"/>
      <c r="I103" s="49"/>
      <c r="J103" s="184"/>
      <c r="K103" s="49"/>
      <c r="L103" s="184"/>
      <c r="M103" s="172"/>
      <c r="N103" s="195"/>
      <c r="O103" s="122">
        <v>-50</v>
      </c>
      <c r="P103" s="123" t="s">
        <v>110</v>
      </c>
    </row>
    <row r="104" spans="1:16" s="48" customFormat="1" x14ac:dyDescent="0.25">
      <c r="A104" s="68"/>
      <c r="B104" s="91"/>
      <c r="C104" s="100"/>
      <c r="D104" s="43"/>
      <c r="E104" s="186"/>
      <c r="F104" s="46"/>
      <c r="G104" s="24"/>
      <c r="H104" s="94"/>
      <c r="I104" s="46"/>
      <c r="J104" s="24"/>
      <c r="K104" s="46"/>
      <c r="L104" s="24"/>
      <c r="M104" s="173"/>
      <c r="N104" s="196"/>
      <c r="O104" s="94"/>
      <c r="P104" s="57"/>
    </row>
    <row r="105" spans="1:16" s="48" customFormat="1" x14ac:dyDescent="0.25">
      <c r="A105" s="35" t="s">
        <v>75</v>
      </c>
      <c r="B105" s="36" t="s">
        <v>4</v>
      </c>
      <c r="C105" s="113"/>
      <c r="D105" s="49"/>
      <c r="E105" s="184"/>
      <c r="F105" s="49"/>
      <c r="G105" s="184"/>
      <c r="H105" s="120"/>
      <c r="I105" s="49"/>
      <c r="J105" s="164"/>
      <c r="K105" s="49"/>
      <c r="L105" s="187">
        <f>L106-N106</f>
        <v>6.7000000000000028</v>
      </c>
      <c r="M105" s="49"/>
      <c r="N105" s="184"/>
      <c r="O105" s="122">
        <v>-4</v>
      </c>
      <c r="P105" s="123" t="s">
        <v>82</v>
      </c>
    </row>
    <row r="106" spans="1:16" s="48" customFormat="1" x14ac:dyDescent="0.25">
      <c r="A106" s="38" t="s">
        <v>76</v>
      </c>
      <c r="B106" s="36" t="s">
        <v>4</v>
      </c>
      <c r="C106" s="113"/>
      <c r="D106" s="49"/>
      <c r="E106" s="184"/>
      <c r="F106" s="49"/>
      <c r="G106" s="184"/>
      <c r="H106" s="120"/>
      <c r="I106" s="49"/>
      <c r="J106" s="164"/>
      <c r="K106" s="49"/>
      <c r="L106" s="184">
        <f>L85</f>
        <v>7.0000000000000027</v>
      </c>
      <c r="M106" s="170">
        <f>M52</f>
        <v>0.3</v>
      </c>
      <c r="N106" s="194">
        <f>N52</f>
        <v>0.3</v>
      </c>
      <c r="O106" s="121"/>
      <c r="P106" s="22"/>
    </row>
    <row r="107" spans="1:16" s="48" customFormat="1" x14ac:dyDescent="0.25">
      <c r="A107" s="35" t="s">
        <v>77</v>
      </c>
      <c r="B107" s="36" t="s">
        <v>4</v>
      </c>
      <c r="C107" s="113"/>
      <c r="D107" s="49"/>
      <c r="E107" s="184"/>
      <c r="F107" s="49"/>
      <c r="G107" s="184"/>
      <c r="H107" s="120"/>
      <c r="I107" s="49"/>
      <c r="J107" s="164"/>
      <c r="K107" s="49"/>
      <c r="L107" s="184">
        <f>L106+N106</f>
        <v>7.3000000000000025</v>
      </c>
      <c r="M107" s="49"/>
      <c r="N107" s="184"/>
      <c r="O107" s="120"/>
      <c r="P107" s="22"/>
    </row>
    <row r="108" spans="1:16" s="48" customFormat="1" x14ac:dyDescent="0.25">
      <c r="A108" s="43"/>
      <c r="B108" s="25"/>
      <c r="C108" s="100"/>
      <c r="D108" s="46"/>
      <c r="E108" s="24"/>
      <c r="F108" s="46"/>
      <c r="G108" s="24"/>
      <c r="H108" s="94"/>
      <c r="I108" s="46"/>
      <c r="J108" s="124"/>
      <c r="K108" s="24"/>
      <c r="L108" s="24"/>
      <c r="M108" s="159"/>
      <c r="N108" s="73"/>
      <c r="O108" s="96"/>
      <c r="P108" s="22"/>
    </row>
    <row r="109" spans="1:16" s="48" customFormat="1" x14ac:dyDescent="0.25">
      <c r="A109" s="35" t="s">
        <v>85</v>
      </c>
      <c r="B109" s="90" t="s">
        <v>2</v>
      </c>
      <c r="C109" s="113"/>
      <c r="D109" s="50"/>
      <c r="E109" s="185"/>
      <c r="F109" s="49"/>
      <c r="G109" s="184"/>
      <c r="H109" s="120"/>
      <c r="I109" s="49"/>
      <c r="J109" s="164"/>
      <c r="K109" s="49"/>
      <c r="L109" s="189">
        <f>L110-N110</f>
        <v>-92.529705854077832</v>
      </c>
      <c r="M109" s="172"/>
      <c r="N109" s="195"/>
      <c r="O109" s="122">
        <f>-120.5+1</f>
        <v>-119.5</v>
      </c>
      <c r="P109" s="123" t="s">
        <v>109</v>
      </c>
    </row>
    <row r="110" spans="1:16" s="48" customFormat="1" x14ac:dyDescent="0.25">
      <c r="A110" s="38" t="s">
        <v>86</v>
      </c>
      <c r="B110" s="90" t="s">
        <v>2</v>
      </c>
      <c r="C110" s="113"/>
      <c r="D110" s="50"/>
      <c r="E110" s="185"/>
      <c r="F110" s="49"/>
      <c r="G110" s="184"/>
      <c r="H110" s="120"/>
      <c r="I110" s="49"/>
      <c r="J110" s="184"/>
      <c r="K110" s="49"/>
      <c r="L110" s="184">
        <f>L86</f>
        <v>-91</v>
      </c>
      <c r="M110" s="170">
        <f>M56</f>
        <v>1.5297058540778354</v>
      </c>
      <c r="N110" s="194">
        <f>N56</f>
        <v>1.5297058540778354</v>
      </c>
      <c r="O110" s="121"/>
      <c r="P110" s="53"/>
    </row>
    <row r="111" spans="1:16" s="48" customFormat="1" x14ac:dyDescent="0.25">
      <c r="A111" s="35" t="s">
        <v>87</v>
      </c>
      <c r="B111" s="90" t="s">
        <v>2</v>
      </c>
      <c r="C111" s="113"/>
      <c r="D111" s="50"/>
      <c r="E111" s="185"/>
      <c r="F111" s="49"/>
      <c r="G111" s="184"/>
      <c r="H111" s="120"/>
      <c r="I111" s="49"/>
      <c r="J111" s="184"/>
      <c r="K111" s="49"/>
      <c r="L111" s="184">
        <f>L110+N110</f>
        <v>-89.470294145922168</v>
      </c>
      <c r="M111" s="172"/>
      <c r="N111" s="195"/>
      <c r="O111" s="120"/>
      <c r="P111" s="53"/>
    </row>
    <row r="112" spans="1:16" s="48" customFormat="1" x14ac:dyDescent="0.25">
      <c r="A112" s="68"/>
      <c r="B112" s="25"/>
      <c r="C112" s="100"/>
      <c r="D112" s="46"/>
      <c r="E112" s="24"/>
      <c r="F112" s="46"/>
      <c r="G112" s="24"/>
      <c r="H112" s="94"/>
      <c r="I112" s="46"/>
      <c r="J112" s="24"/>
      <c r="K112" s="46"/>
      <c r="L112" s="24"/>
      <c r="M112" s="173"/>
      <c r="N112" s="196"/>
      <c r="O112" s="97"/>
      <c r="P112" s="57"/>
    </row>
    <row r="113" spans="1:16" s="48" customFormat="1" x14ac:dyDescent="0.25">
      <c r="A113" s="35" t="s">
        <v>103</v>
      </c>
      <c r="B113" s="90" t="s">
        <v>104</v>
      </c>
      <c r="C113" s="113"/>
      <c r="D113" s="49"/>
      <c r="E113" s="184"/>
      <c r="F113" s="49"/>
      <c r="G113" s="184"/>
      <c r="H113" s="120"/>
      <c r="I113" s="49"/>
      <c r="J113" s="242">
        <f>J114-N114</f>
        <v>-60.938796911571814</v>
      </c>
      <c r="K113" s="49"/>
      <c r="L113" s="164"/>
      <c r="M113" s="172"/>
      <c r="N113" s="195"/>
      <c r="O113" s="122">
        <f>-114.5+1+10*LOG(18000/15)</f>
        <v>-82.708187539523749</v>
      </c>
      <c r="P113" s="123" t="s">
        <v>107</v>
      </c>
    </row>
    <row r="114" spans="1:16" s="48" customFormat="1" x14ac:dyDescent="0.25">
      <c r="A114" s="38" t="s">
        <v>105</v>
      </c>
      <c r="B114" s="90" t="s">
        <v>104</v>
      </c>
      <c r="C114" s="113"/>
      <c r="D114" s="49"/>
      <c r="E114" s="184"/>
      <c r="F114" s="49"/>
      <c r="G114" s="184"/>
      <c r="H114" s="120"/>
      <c r="I114" s="49"/>
      <c r="J114" s="184">
        <f>J87</f>
        <v>-59.418090042998102</v>
      </c>
      <c r="K114" s="49"/>
      <c r="L114" s="164"/>
      <c r="M114" s="194">
        <f>M60</f>
        <v>1.5</v>
      </c>
      <c r="N114" s="194">
        <f>N60</f>
        <v>1.520706868573708</v>
      </c>
      <c r="O114" s="121"/>
      <c r="P114" s="53"/>
    </row>
    <row r="115" spans="1:16" s="48" customFormat="1" ht="13.8" x14ac:dyDescent="0.3">
      <c r="A115" s="35" t="s">
        <v>106</v>
      </c>
      <c r="B115" s="90" t="s">
        <v>104</v>
      </c>
      <c r="C115" s="113"/>
      <c r="D115" s="49"/>
      <c r="E115" s="184"/>
      <c r="F115" s="49"/>
      <c r="G115" s="184"/>
      <c r="H115" s="120"/>
      <c r="I115" s="49"/>
      <c r="J115" s="243">
        <f>J114+N114</f>
        <v>-57.897383174424391</v>
      </c>
      <c r="K115" s="49"/>
      <c r="L115" s="164"/>
      <c r="M115" s="172"/>
      <c r="N115" s="195"/>
      <c r="O115" s="122">
        <v>-50</v>
      </c>
      <c r="P115" s="123" t="s">
        <v>108</v>
      </c>
    </row>
    <row r="116" spans="1:16" x14ac:dyDescent="0.25">
      <c r="A116" s="43"/>
      <c r="B116" s="25"/>
      <c r="C116" s="100"/>
      <c r="D116" s="43"/>
      <c r="E116" s="186"/>
      <c r="F116" s="43"/>
      <c r="G116" s="186"/>
      <c r="H116" s="97"/>
      <c r="I116" s="43"/>
      <c r="J116" s="186"/>
      <c r="K116" s="43"/>
      <c r="L116" s="186"/>
      <c r="M116" s="19"/>
      <c r="N116" s="8"/>
      <c r="O116" s="53"/>
      <c r="P116" s="53"/>
    </row>
    <row r="117" spans="1:16" ht="13.8" thickBot="1" x14ac:dyDescent="0.3">
      <c r="A117" s="51" t="s">
        <v>13</v>
      </c>
      <c r="B117" s="52"/>
      <c r="C117" s="127"/>
      <c r="D117" s="128"/>
      <c r="E117" s="188"/>
      <c r="F117" s="128"/>
      <c r="G117" s="188"/>
      <c r="H117" s="127"/>
      <c r="I117" s="128"/>
      <c r="J117" s="188"/>
      <c r="K117" s="128"/>
      <c r="L117" s="188"/>
      <c r="M117" s="168"/>
      <c r="N117" s="197"/>
      <c r="O117" s="98"/>
      <c r="P117" s="61" t="s">
        <v>14</v>
      </c>
    </row>
  </sheetData>
  <mergeCells count="28">
    <mergeCell ref="D2:E2"/>
    <mergeCell ref="F2:G2"/>
    <mergeCell ref="I2:J2"/>
    <mergeCell ref="K2:L2"/>
    <mergeCell ref="D13:E13"/>
    <mergeCell ref="F13:G13"/>
    <mergeCell ref="I13:J13"/>
    <mergeCell ref="K13:L13"/>
    <mergeCell ref="D70:E70"/>
    <mergeCell ref="F70:G70"/>
    <mergeCell ref="I70:J70"/>
    <mergeCell ref="K70:L70"/>
    <mergeCell ref="C26:L26"/>
    <mergeCell ref="D27:E27"/>
    <mergeCell ref="F27:G27"/>
    <mergeCell ref="I27:J27"/>
    <mergeCell ref="K27:L27"/>
    <mergeCell ref="C35:L35"/>
    <mergeCell ref="M35:N35"/>
    <mergeCell ref="D36:E36"/>
    <mergeCell ref="F36:G36"/>
    <mergeCell ref="I36:J36"/>
    <mergeCell ref="K36:L36"/>
    <mergeCell ref="D90:E90"/>
    <mergeCell ref="F90:G90"/>
    <mergeCell ref="I90:J90"/>
    <mergeCell ref="K90:L90"/>
    <mergeCell ref="M90:N90"/>
  </mergeCells>
  <phoneticPr fontId="17" type="noConversion"/>
  <conditionalFormatting sqref="P117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3">
    <cfRule type="cellIs" dxfId="11" priority="12" stopIfTrue="1" operator="lessThan">
      <formula>O93</formula>
    </cfRule>
  </conditionalFormatting>
  <conditionalFormatting sqref="G93">
    <cfRule type="cellIs" dxfId="10" priority="11" stopIfTrue="1" operator="lessThan">
      <formula>O93</formula>
    </cfRule>
  </conditionalFormatting>
  <conditionalFormatting sqref="F97">
    <cfRule type="cellIs" dxfId="9" priority="10" stopIfTrue="1" operator="lessThan">
      <formula>O97</formula>
    </cfRule>
  </conditionalFormatting>
  <conditionalFormatting sqref="G97">
    <cfRule type="cellIs" dxfId="8" priority="9" stopIfTrue="1" operator="lessThan">
      <formula>O97</formula>
    </cfRule>
  </conditionalFormatting>
  <conditionalFormatting sqref="D101">
    <cfRule type="cellIs" dxfId="7" priority="8" stopIfTrue="1" operator="lessThan">
      <formula>O101</formula>
    </cfRule>
  </conditionalFormatting>
  <conditionalFormatting sqref="E101">
    <cfRule type="cellIs" dxfId="6" priority="7" stopIfTrue="1" operator="lessThan">
      <formula>O101</formula>
    </cfRule>
  </conditionalFormatting>
  <conditionalFormatting sqref="D103">
    <cfRule type="cellIs" dxfId="5" priority="6" stopIfTrue="1" operator="greaterThan">
      <formula>O103</formula>
    </cfRule>
  </conditionalFormatting>
  <conditionalFormatting sqref="E103">
    <cfRule type="cellIs" dxfId="4" priority="5" stopIfTrue="1" operator="greaterThan">
      <formula>O103</formula>
    </cfRule>
  </conditionalFormatting>
  <conditionalFormatting sqref="L105">
    <cfRule type="cellIs" dxfId="3" priority="4" stopIfTrue="1" operator="lessThan">
      <formula>O105</formula>
    </cfRule>
  </conditionalFormatting>
  <conditionalFormatting sqref="L109">
    <cfRule type="cellIs" dxfId="2" priority="3" stopIfTrue="1" operator="lessThan">
      <formula>O109</formula>
    </cfRule>
  </conditionalFormatting>
  <conditionalFormatting sqref="J113">
    <cfRule type="cellIs" dxfId="1" priority="2" stopIfTrue="1" operator="lessThan">
      <formula>O113</formula>
    </cfRule>
  </conditionalFormatting>
  <conditionalFormatting sqref="J115">
    <cfRule type="cellIs" dxfId="0" priority="1" stopIfTrue="1" operator="greaterThan">
      <formula>O115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6.3.1.5-1</vt:lpstr>
      <vt:lpstr>6.3.1.5-3</vt:lpstr>
      <vt:lpstr>16.3.1.10-3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(3)h4UrNtIy/TpnP6tGsN2nzQPTC7G6wmbx5TpRg8YG2Wz9AxARNZfHBV/yZqylEyAUezUK1w2k
UYtPyiqXfpp4c1/siVXBV/HhODZtn9PFBQ9C09Opmtj/AL1agzMBEjg9lts79l5vu0BG9+nH
61zwS2wP+63hFmwZS4DrW6sjLnVhYxihUuLTGBtJ+JFDx3v6S2wzeE+vgUQyXRWk9i9aD7i2
TTicVFpiARGGmuAlsL</vt:lpwstr>
  </property>
  <property fmtid="{D5CDD505-2E9C-101B-9397-08002B2CF9AE}" pid="9" name="_2015_ms_pID_7253431">
    <vt:lpwstr>MxQ0W5wGe+mn6kuNpq5PR9jvZlklHakoXt5CzP+rU7vQpfnCfi2C+d
7rEmlxtNs9o0z+TU5beqIWz2wKHOZt7SDjw/D1kP8zX2bnX2t8oLyab0RR1y9pn8SQxIXmnM
saBaosh5bubmWuoTlDc4sLKVh1g5ld0XMMiLcSklK6T9uBWiypim10QG93BHUI/Pvt9eb5Sx
9KGLYksaok8WV9atxo7ZKYkJ5kf24H8TgjtB</vt:lpwstr>
  </property>
  <property fmtid="{D5CDD505-2E9C-101B-9397-08002B2CF9AE}" pid="10" name="_2015_ms_pID_7253432">
    <vt:lpwstr>OSkmme0fc3Gz+6nLmbm0bxs=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1565603950</vt:lpwstr>
  </property>
</Properties>
</file>